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vmsrvcmu2\Publicar\2025\COORDENADORIA DE CONTROLE INTERNO\CONTROLE INTERNO - EDITAIS REVISADOS\EDITAL 90017-2025 - SERVIÇO DE OUTSOURCING COM 1 OPERADOR DEDICAÇÃO EXCLUSIVA\"/>
    </mc:Choice>
  </mc:AlternateContent>
  <xr:revisionPtr revIDLastSave="0" documentId="13_ncr:1_{32B5B157-4E12-4A8B-800E-A08B87C149D1}" xr6:coauthVersionLast="47" xr6:coauthVersionMax="47" xr10:uidLastSave="{00000000-0000-0000-0000-000000000000}"/>
  <bookViews>
    <workbookView xWindow="-120" yWindow="-120" windowWidth="29040" windowHeight="15720" tabRatio="882" activeTab="1" xr2:uid="{00000000-000D-0000-FFFF-FFFF00000000}"/>
  </bookViews>
  <sheets>
    <sheet name="QUADRO RESUMO" sheetId="32" r:id="rId1"/>
    <sheet name="OPERADOR DE MÁQUINA" sheetId="28" r:id="rId2"/>
    <sheet name=" A - UNIFORMES" sheetId="31" r:id="rId3"/>
  </sheets>
  <definedNames>
    <definedName name="_xlnm.Print_Area" localSheetId="2">' A - UNIFORMES'!$A$2:$K$12</definedName>
    <definedName name="_xlnm.Print_Area" localSheetId="1">'OPERADOR DE MÁQUINA'!$B$3:$G$176</definedName>
    <definedName name="_xlnm.Print_Area" localSheetId="0">'QUADRO RESUMO'!$B$1:$I$23</definedName>
  </definedNames>
  <calcPr calcId="191029"/>
</workbook>
</file>

<file path=xl/calcChain.xml><?xml version="1.0" encoding="utf-8"?>
<calcChain xmlns="http://schemas.openxmlformats.org/spreadsheetml/2006/main">
  <c r="E74" i="28" l="1"/>
  <c r="D61" i="28"/>
  <c r="D51" i="28"/>
  <c r="C8" i="31" l="1"/>
  <c r="H7" i="31" l="1"/>
  <c r="E7" i="31"/>
  <c r="J7" i="31" l="1"/>
  <c r="G8" i="31"/>
  <c r="D8" i="31"/>
  <c r="E8" i="31" l="1"/>
  <c r="K7" i="31"/>
  <c r="E130" i="28" s="1"/>
  <c r="E134" i="28" s="1"/>
  <c r="H8" i="31"/>
  <c r="J8" i="31" l="1"/>
  <c r="K8" i="31" l="1"/>
  <c r="E34" i="28"/>
  <c r="E73" i="28" s="1"/>
  <c r="E78" i="28" s="1"/>
  <c r="E87" i="28" l="1"/>
  <c r="E41" i="28"/>
  <c r="E50" i="28" s="1"/>
  <c r="E124" i="28"/>
  <c r="D112" i="28"/>
  <c r="D99" i="28"/>
  <c r="D152" i="28"/>
  <c r="D67" i="28"/>
  <c r="E48" i="28" l="1"/>
  <c r="E49" i="28"/>
  <c r="E117" i="28"/>
  <c r="E111" i="28"/>
  <c r="E106" i="28"/>
  <c r="E98" i="28"/>
  <c r="E97" i="28"/>
  <c r="E95" i="28"/>
  <c r="E94" i="28"/>
  <c r="E118" i="28"/>
  <c r="E162" i="28"/>
  <c r="E109" i="28"/>
  <c r="E96" i="28"/>
  <c r="E107" i="28"/>
  <c r="E93" i="28"/>
  <c r="E110" i="28"/>
  <c r="E108" i="28"/>
  <c r="E51" i="28" l="1"/>
  <c r="E112" i="28"/>
  <c r="E99" i="28"/>
  <c r="E61" i="28"/>
  <c r="E123" i="28"/>
  <c r="E125" i="28" s="1"/>
  <c r="E165" i="28" s="1"/>
  <c r="E59" i="28"/>
  <c r="E164" i="28"/>
  <c r="E65" i="28"/>
  <c r="E166" i="28" l="1"/>
  <c r="E85" i="28"/>
  <c r="E62" i="28"/>
  <c r="E63" i="28"/>
  <c r="E60" i="28"/>
  <c r="E64" i="28"/>
  <c r="E66" i="28"/>
  <c r="E67" i="28" l="1"/>
  <c r="E86" i="28" s="1"/>
  <c r="E88" i="28" s="1"/>
  <c r="E163" i="28" l="1"/>
  <c r="E167" i="28" s="1"/>
  <c r="E140" i="28" l="1"/>
  <c r="E141" i="28" l="1"/>
  <c r="E169" i="28" s="1"/>
  <c r="E144" i="28" s="1"/>
  <c r="E150" i="28" l="1"/>
  <c r="E146" i="28"/>
  <c r="D175" i="28"/>
  <c r="E10" i="32" s="1"/>
  <c r="E145" i="28"/>
  <c r="E152" i="28" l="1"/>
  <c r="E168" i="28" s="1"/>
  <c r="E175" i="28"/>
  <c r="E176" i="28" s="1"/>
  <c r="G10" i="32" l="1"/>
  <c r="H10" i="32" l="1"/>
  <c r="H11" i="32" l="1"/>
</calcChain>
</file>

<file path=xl/sharedStrings.xml><?xml version="1.0" encoding="utf-8"?>
<sst xmlns="http://schemas.openxmlformats.org/spreadsheetml/2006/main" count="292" uniqueCount="219">
  <si>
    <t xml:space="preserve"> </t>
  </si>
  <si>
    <t>Dia</t>
  </si>
  <si>
    <t>Hora</t>
  </si>
  <si>
    <t>DISCRIMINAÇÃO DOS SERVIÇOS (DADOS REFERENTES À CONTRATAÇÃO)</t>
  </si>
  <si>
    <t>A</t>
  </si>
  <si>
    <t xml:space="preserve">Data de apresentação da proposta (dia/mês/ano) </t>
  </si>
  <si>
    <t>B</t>
  </si>
  <si>
    <t xml:space="preserve">Município/UF </t>
  </si>
  <si>
    <t>C</t>
  </si>
  <si>
    <t>Ano Acordo, Convenção ou Sentença Normativa em Dissídio Coletivo</t>
  </si>
  <si>
    <t>D</t>
  </si>
  <si>
    <t>Identificação do Serviço</t>
  </si>
  <si>
    <t> Tipo de Serviço</t>
  </si>
  <si>
    <t>Unidade de Medida</t>
  </si>
  <si>
    <t>Mão-de-obra vinculada à execução contratual</t>
  </si>
  <si>
    <t>Dados para composição dos custos referente a mão de obra</t>
  </si>
  <si>
    <t>Tipo de serviço (mesmo serviço com características distintas)</t>
  </si>
  <si>
    <t>Categoria profissional (vinculada à execução contratual)</t>
  </si>
  <si>
    <t>Data base da categoria (dia/mês/ano)</t>
  </si>
  <si>
    <t>MÓDULO 1: COMPOSIÇÃO DA REMUNERAÇÃO</t>
  </si>
  <si>
    <t>Composição da Remuneração</t>
  </si>
  <si>
    <t>Valor (R$)</t>
  </si>
  <si>
    <t xml:space="preserve">A </t>
  </si>
  <si>
    <t xml:space="preserve">Adicional Periculosidade </t>
  </si>
  <si>
    <t xml:space="preserve">C </t>
  </si>
  <si>
    <t>Adicional Insalubridade</t>
  </si>
  <si>
    <t xml:space="preserve">D </t>
  </si>
  <si>
    <t>Adicional Noturno</t>
  </si>
  <si>
    <t xml:space="preserve">E </t>
  </si>
  <si>
    <t>Hora noturna adicional</t>
  </si>
  <si>
    <t>F</t>
  </si>
  <si>
    <t>G</t>
  </si>
  <si>
    <t>Outros (especificar) Intervalo intrajornada</t>
  </si>
  <si>
    <t>Total de Remuneração</t>
  </si>
  <si>
    <t>MÓDULO 2: ENCARGOS E BENEFÍCIOS ANUAIS, MENSAIS E DIÁRIOS</t>
  </si>
  <si>
    <t xml:space="preserve"> Submódulo 2.1 – 13º (décimo terceiro) salário, Férias e Adicional de Férias</t>
  </si>
  <si>
    <t>2.1</t>
  </si>
  <si>
    <t>13º (décimo terceiro) Salário, Férias e Adicional de Férias</t>
  </si>
  <si>
    <t>Total</t>
  </si>
  <si>
    <t>Nota 2: O adicional de férias contido no Submódulo 2.1 corresponde a 1/3 (um terço) da remuneração que por sua vez é divido por 12 (doze)</t>
  </si>
  <si>
    <t xml:space="preserve"> Submódulo 2.2 Encargos Previdenciários (GPS),  Fundo de Garantia por Tempo de serviço (FGTS) e outras contribuições.</t>
  </si>
  <si>
    <t>2.2</t>
  </si>
  <si>
    <t>GPS, FGTS e outras contribuições</t>
  </si>
  <si>
    <t>Percentual (%)</t>
  </si>
  <si>
    <t>INSS</t>
  </si>
  <si>
    <t>Salário Educação</t>
  </si>
  <si>
    <t>SESC ou SESI</t>
  </si>
  <si>
    <t>E</t>
  </si>
  <si>
    <t>SENAI ou SENAC</t>
  </si>
  <si>
    <t>SEBRAE</t>
  </si>
  <si>
    <t>INCRA</t>
  </si>
  <si>
    <t>H</t>
  </si>
  <si>
    <t>FGTS</t>
  </si>
  <si>
    <t>2.3</t>
  </si>
  <si>
    <t>Benefícios Mensais e Diários</t>
  </si>
  <si>
    <t>Total de Benefícios mensais e diários</t>
  </si>
  <si>
    <t xml:space="preserve">    Quadro-Resumo do Módulo 2 - Encargos e Benefícios anuais, mensais e diários</t>
  </si>
  <si>
    <t>Encargos e Benefícios anuais, Mensais e Diários</t>
  </si>
  <si>
    <t>13º (décimo terceiro) salário, Férias e Adicional de Férias</t>
  </si>
  <si>
    <t>MÓDULO 3: PROVISÃO PARA RESCISÃO</t>
  </si>
  <si>
    <t>Provisão para Rescisão</t>
  </si>
  <si>
    <t>%</t>
  </si>
  <si>
    <t>MÓDULO 4: CUSTOS DE REPOSIÇÃO DO PROFISSIONAL AUSENTE</t>
  </si>
  <si>
    <t>Submódulo  4.1  –  Ausências Legais</t>
  </si>
  <si>
    <t>4.1</t>
  </si>
  <si>
    <t>Ausência Legais</t>
  </si>
  <si>
    <t>Submódulo 4.2 - Intrajornada</t>
  </si>
  <si>
    <t>4.2</t>
  </si>
  <si>
    <t>Intrajornada</t>
  </si>
  <si>
    <t>Substituto na cobertura Intervalo para repouso ou alimentação</t>
  </si>
  <si>
    <t xml:space="preserve">    Quadro-Resumo do Módulo 4 - Custo de Reposição do Profissional Ausente</t>
  </si>
  <si>
    <t>Custo de Reposição do Profissional Ausente</t>
  </si>
  <si>
    <t>Substituto nas Ausências Legais</t>
  </si>
  <si>
    <t>Substituto na Intrajornada</t>
  </si>
  <si>
    <t>MÓDULO 5: INSUMOS DIVERSOS</t>
  </si>
  <si>
    <t>Insumos Diversos</t>
  </si>
  <si>
    <t>Materiais</t>
  </si>
  <si>
    <t>Equipamentos</t>
  </si>
  <si>
    <t>Total de Insumos diversos</t>
  </si>
  <si>
    <t>MÓDULO 6 - CUSTOS INDIRETOS, TRIBUTOS E LUCRO</t>
  </si>
  <si>
    <t>Regime de Tributação</t>
  </si>
  <si>
    <t>Custos Indiretos, Tributos e Lucro</t>
  </si>
  <si>
    <t>C1. Tributos Federais (especificar)</t>
  </si>
  <si>
    <t>CPP</t>
  </si>
  <si>
    <t>C2. Tributos Estaduais (especificar)</t>
  </si>
  <si>
    <t>C3. Tributos Municipais (especificar)</t>
  </si>
  <si>
    <t>ISS-QN</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</si>
  <si>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</si>
  <si>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</si>
  <si>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</si>
  <si>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</si>
  <si>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</si>
  <si>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</si>
  <si>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Módulo 6 – Custos Indiretos, Tributos e Lucro</t>
  </si>
  <si>
    <t>Valor total por empregado</t>
  </si>
  <si>
    <t>Descrição</t>
  </si>
  <si>
    <t>TOTAL</t>
  </si>
  <si>
    <r>
      <t>N</t>
    </r>
    <r>
      <rPr>
        <strike/>
        <sz val="8"/>
        <color indexed="8"/>
        <rFont val="Times New Roman"/>
        <family val="1"/>
      </rPr>
      <t>º</t>
    </r>
    <r>
      <rPr>
        <sz val="8"/>
        <color indexed="8"/>
        <rFont val="Times New Roman"/>
        <family val="1"/>
      </rPr>
      <t xml:space="preserve"> de meses de execução contratual</t>
    </r>
  </si>
  <si>
    <r>
      <t xml:space="preserve"> Quant. total a contratar
</t>
    </r>
    <r>
      <rPr>
        <sz val="7"/>
        <color indexed="8"/>
        <rFont val="Times New Roman"/>
        <family val="1"/>
      </rPr>
      <t>(em função da unidade de medida)</t>
    </r>
  </si>
  <si>
    <r>
      <t>Nota 1: Como a planilha de custos e formação de preços é calculada </t>
    </r>
    <r>
      <rPr>
        <i/>
        <u/>
        <sz val="8"/>
        <color indexed="8"/>
        <rFont val="Times New Roman"/>
        <family val="1"/>
      </rPr>
      <t>mensalmente</t>
    </r>
    <r>
      <rPr>
        <i/>
        <sz val="8"/>
        <color indexed="8"/>
        <rFont val="Times New Roman"/>
        <family val="1"/>
      </rPr>
      <t>, provisiona-se proporcionalmente 1/12 (um doze avos) </t>
    </r>
  </si>
  <si>
    <t xml:space="preserve"> Quadro-resumo do Custo por Empregado</t>
  </si>
  <si>
    <t>Subtotal (A + B +C+ D + E)</t>
  </si>
  <si>
    <t xml:space="preserve">Lucro </t>
  </si>
  <si>
    <t>Processo Nº</t>
  </si>
  <si>
    <t>Uberlândia -MG</t>
  </si>
  <si>
    <t>Posto de serviço</t>
  </si>
  <si>
    <t xml:space="preserve">Outros (especificar)  </t>
  </si>
  <si>
    <t xml:space="preserve">Quadro resumo - Valor total da proposta </t>
  </si>
  <si>
    <t>Qtde</t>
  </si>
  <si>
    <t>Unitário R$</t>
  </si>
  <si>
    <t>Total Mensal R$</t>
  </si>
  <si>
    <t xml:space="preserve">Custos Indiretos  </t>
  </si>
  <si>
    <t>Valor Global - Anual 12 meses</t>
  </si>
  <si>
    <r>
      <t xml:space="preserve">Tributos </t>
    </r>
    <r>
      <rPr>
        <sz val="9"/>
        <color indexed="8"/>
        <rFont val="Times New Roman"/>
        <family val="1"/>
      </rPr>
      <t xml:space="preserve">
</t>
    </r>
  </si>
  <si>
    <t xml:space="preserve">Uniformes </t>
  </si>
  <si>
    <r>
      <t>Licitação N</t>
    </r>
    <r>
      <rPr>
        <strike/>
        <sz val="9"/>
        <color indexed="8"/>
        <rFont val="Times New Roman"/>
        <family val="1"/>
      </rPr>
      <t>º</t>
    </r>
    <r>
      <rPr>
        <sz val="9"/>
        <color indexed="8"/>
        <rFont val="Times New Roman"/>
        <family val="1"/>
      </rPr>
      <t xml:space="preserve"> </t>
    </r>
  </si>
  <si>
    <t>RESUMO DA COMPOSIÇÃO DE CUSTOS E FORMAÇÃO DE PREÇOS</t>
  </si>
  <si>
    <t>Salário Base  CCT</t>
  </si>
  <si>
    <t>Adicional de Hora Extra  CCT</t>
  </si>
  <si>
    <t>Apoio técnico</t>
  </si>
  <si>
    <t>Calça Comprida</t>
  </si>
  <si>
    <t>Total geral anual</t>
  </si>
  <si>
    <t>Brim, com cós de ajuste por amarração de cordão</t>
  </si>
  <si>
    <t>Malha - PV</t>
  </si>
  <si>
    <t>Total Anual</t>
  </si>
  <si>
    <t>Camisa manga curta</t>
  </si>
  <si>
    <t xml:space="preserve">Classificação Brasileira de Ocupações (CBO) </t>
  </si>
  <si>
    <t>ANEXO VII-D IN 005/2017</t>
  </si>
  <si>
    <t>Posto</t>
  </si>
  <si>
    <t>Outros  ( a especificar - CCT)</t>
  </si>
  <si>
    <t>Nota 2: Item C apresentar Apólice do seguro de vida após assinatura do contrato para comprovar o custo.</t>
  </si>
  <si>
    <t>PIS/COFINS (especificar) PIS 1,65 / COFINS R$ 7,60 (Lucro Real)</t>
  </si>
  <si>
    <t>Total geral mensal por posto</t>
  </si>
  <si>
    <t>Quantidade de funcionários</t>
  </si>
  <si>
    <t>Nota 1: os percentuais provisionados neste módulo em regra são determinados pela experiência da empresa,lastreados por critérios estatísticos, exceto item C e F que somados não poderão ultrapassar 4,0%</t>
  </si>
  <si>
    <t>Tipo de Serviço</t>
  </si>
  <si>
    <t>Jornada</t>
  </si>
  <si>
    <t>Valor Proposto por empregado</t>
  </si>
  <si>
    <t>Qtde. De empregados por posto</t>
  </si>
  <si>
    <t>Valor mensal por posto</t>
  </si>
  <si>
    <t xml:space="preserve">Valor total do serviço 12 meses </t>
  </si>
  <si>
    <t>VALOR  GLOBAL ESTIMADO</t>
  </si>
  <si>
    <t>dos valores referentes a gratificação natalina, férias e adicional de férias. </t>
  </si>
  <si>
    <t>conforme Nota 1 acima.</t>
  </si>
  <si>
    <r>
      <t xml:space="preserve">Aviso prévio indenizado: </t>
    </r>
    <r>
      <rPr>
        <sz val="9"/>
        <color indexed="8"/>
        <rFont val="Times New Roman"/>
        <family val="1"/>
      </rPr>
      <t>Trata-se de valor devido ao empregado caso o empregador rescinda o contrato sem justo motivo e sem lhe conceder aviso prévio, conforme disposto no inciso 1º do art. 487 da CLT. De acordo com levantamento efetuado em diversos contratos, cerca de 5% do pessoal é demitido pelo empregador, antes do término do contrato de trabalho. (Estudo CNJ - Resolução 098/2009) Cálculo ((1/12*0,05)*100=0,42%</t>
    </r>
  </si>
  <si>
    <r>
      <t xml:space="preserve">Incidência do FGTS sobre aviso prévio indenizado: </t>
    </r>
    <r>
      <rPr>
        <sz val="9"/>
        <color indexed="8"/>
        <rFont val="Times New Roman"/>
        <family val="1"/>
      </rPr>
      <t>Acórdão TCU nº2.271/2010 – Plenário e Súmula TST nº305)=8%*0,42%= 0,03% sobre remuneração</t>
    </r>
  </si>
  <si>
    <r>
      <t xml:space="preserve">Aviso prévio trabalhado  - </t>
    </r>
    <r>
      <rPr>
        <sz val="9"/>
        <color indexed="8"/>
        <rFont val="Times New Roman"/>
        <family val="1"/>
      </rPr>
      <t>Percentual fixo - conforme TCU = 1,94%</t>
    </r>
  </si>
  <si>
    <r>
      <t xml:space="preserve">Incidência dos encargos do submódulo 2.2 sobre o aviso prévio trabalhado: </t>
    </r>
    <r>
      <rPr>
        <sz val="9"/>
        <color indexed="8"/>
        <rFont val="Times New Roman"/>
        <family val="1"/>
      </rPr>
      <t xml:space="preserve">Cálculo: (36,80%x1,94) =0,71% sobre a remuneração </t>
    </r>
  </si>
  <si>
    <r>
      <t>Multa sobre FGTS e contribuições sociais sobre o aviso prévio trabalhado:</t>
    </r>
    <r>
      <rPr>
        <sz val="9"/>
        <color indexed="8"/>
        <rFont val="Times New Roman"/>
        <family val="1"/>
      </rPr>
      <t xml:space="preserve"> </t>
    </r>
  </si>
  <si>
    <t>Multa sobre FGTS e contribuições sociais sobre o aviso prévio indenizado</t>
  </si>
  <si>
    <r>
      <t xml:space="preserve">Substituto na cobertura de Férias - </t>
    </r>
    <r>
      <rPr>
        <sz val="9"/>
        <color indexed="8"/>
        <rFont val="Times New Roman"/>
        <family val="1"/>
      </rPr>
      <t>Substiruirá o emprgado residente a cada ano pelo período de 30 (trinta) dias | = (8,33/12/12) = 0,06%.</t>
    </r>
  </si>
  <si>
    <r>
      <t xml:space="preserve">Substituto na cobertura de Ausências Legais - </t>
    </r>
    <r>
      <rPr>
        <sz val="9"/>
        <color indexed="8"/>
        <rFont val="Times New Roman"/>
        <family val="1"/>
      </rPr>
      <t>1 falta por ano nesta rúbrica. Fundamentação: arts. 473 e 83 da CLT. (1/30)/12x100 = 0,28%</t>
    </r>
  </si>
  <si>
    <r>
      <t>Substituto na cobertura de Licença-Paternidade -</t>
    </r>
    <r>
      <rPr>
        <sz val="9"/>
        <color indexed="8"/>
        <rFont val="Times New Roman"/>
        <family val="1"/>
      </rPr>
      <t xml:space="preserve"> Estudos do CNJ - Resolução 98/2009 Licença paternidade: Criada pelo art. 7º, inciso XIX da CF, combinado com o art. 10, § 1º dos atos das disposições constitucionais transitórias- ADCT - , consede ao empregado o direito de ausentar-se do serviço por cinco dias quando do nascimento do filho. De acordo com o IBGE, nascem filhos de 1,5% dos trabalhadores no periodo de 1 ano. Dessa forma a provisão para este item corresponde a:((5/30)/12)*0,015*100=0,02%</t>
    </r>
  </si>
  <si>
    <r>
      <t>Substituto na cobertura de Ausência por acidente de trabalho -</t>
    </r>
    <r>
      <rPr>
        <sz val="9"/>
        <color indexed="8"/>
        <rFont val="Times New Roman"/>
        <family val="1"/>
      </rPr>
      <t xml:space="preserve"> O regulamento geral da previdência obriga o empregador a assumir o ônus financeiro pelo prazo de 15 dias no caso de acimente no trabalho previsto no art. 131 da CLT. De acordo com os numeros mais recentes apresentados pelo Ministério da Previdência de Assistência Social, baseados em informações prestadas pelos empregadores, por meio da GFIP, 0,78% dos empregados se acidentam por ano. Assim a provisão correnconde a: ((15/30)/12)*0,0078*100=0,03%</t>
    </r>
  </si>
  <si>
    <r>
      <t xml:space="preserve">Substituto na cobertura de Afastamento Maternidade - </t>
    </r>
    <r>
      <rPr>
        <sz val="9"/>
        <color indexed="8"/>
        <rFont val="Times New Roman"/>
        <family val="1"/>
      </rPr>
      <t>Cálculo: ((Remuneração+1/3)*(meses de licença/meses do ano)*2% de incidência = 0,07%</t>
    </r>
  </si>
  <si>
    <r>
      <t>Substituto na cobertura de Doença -</t>
    </r>
    <r>
      <rPr>
        <sz val="9"/>
        <color indexed="8"/>
        <rFont val="Times New Roman"/>
        <family val="1"/>
      </rPr>
      <t xml:space="preserve"> Cálculo: (((1/30)/12)*5 dias)*40% de incidência = 0,56%</t>
    </r>
  </si>
  <si>
    <t>4151-30</t>
  </si>
  <si>
    <t>44h/sem.</t>
  </si>
  <si>
    <t>Nota 1: Do mesmo modo que o módulo antecente este também se baseia na experiência da empresa, percentuais meramente sugestivos.</t>
  </si>
  <si>
    <t>Nota: Valores mensais por empregado, conforme memória de cálculo anexa.</t>
  </si>
  <si>
    <t xml:space="preserve">Nota 2: item B o cálculo poderá aplicar o desconto de participação no custeio, caso haja previsão na CCT. </t>
  </si>
  <si>
    <t>Operador de Máquina Copiadora - 44 horas Semanais</t>
  </si>
  <si>
    <t>MEMÓRIA DE CÁLCULO - MÓDULO 5-A</t>
  </si>
  <si>
    <t>Operador de Máquina Reprográfica</t>
  </si>
  <si>
    <t>Operador e Máquina Copiadora</t>
  </si>
  <si>
    <r>
      <rPr>
        <b/>
        <sz val="12"/>
        <color rgb="FF0070C0"/>
        <rFont val="Times New Roman"/>
        <family val="1"/>
      </rPr>
      <t xml:space="preserve">Operador de Máquina Copiadora </t>
    </r>
    <r>
      <rPr>
        <sz val="11"/>
        <color theme="1"/>
        <rFont val="Times New Roman"/>
        <family val="1"/>
      </rPr>
      <t xml:space="preserve">- </t>
    </r>
    <r>
      <rPr>
        <sz val="9"/>
        <color theme="1"/>
        <rFont val="Times New Roman"/>
        <family val="1"/>
      </rPr>
      <t xml:space="preserve">carga horária 44 horas semanais </t>
    </r>
  </si>
  <si>
    <r>
      <t xml:space="preserve">Nota 1: O Módulo 1 refere-se ao </t>
    </r>
    <r>
      <rPr>
        <b/>
        <i/>
        <sz val="8"/>
        <color indexed="8"/>
        <rFont val="Times New Roman"/>
        <family val="1"/>
      </rPr>
      <t>valor mensal devido ao empregado</t>
    </r>
    <r>
      <rPr>
        <i/>
        <sz val="8"/>
        <color indexed="8"/>
        <rFont val="Times New Roman"/>
        <family val="1"/>
      </rPr>
      <t xml:space="preserve"> pela prestação do serviço.</t>
    </r>
  </si>
  <si>
    <t>Nota 1: Item B auxílio alimentação se houver previsão em Convenção Coletiva  (bem como demais itens que seguem).</t>
  </si>
  <si>
    <r>
      <t xml:space="preserve">Salário Normativo da Categoria Profissional - </t>
    </r>
    <r>
      <rPr>
        <b/>
        <sz val="10"/>
        <color rgb="FFFF0000"/>
        <rFont val="Times New Roman"/>
        <family val="1"/>
      </rPr>
      <t>SETTASCOP-MG</t>
    </r>
  </si>
  <si>
    <t>Operador de Máquina Copiadora 44h.</t>
  </si>
  <si>
    <t>DEDICAÇÃO EXCLUSIVA DE MÃO DE OBRA</t>
  </si>
  <si>
    <t xml:space="preserve">Nota 2: O valor apresentado pode ser alterado, basta o licitante alterar os valores constantes para cada item nas células: D6; G6 com valores de mercado.  </t>
  </si>
  <si>
    <t>Nota 1: A quantidade total prevista é anual, devendo o Contratato fornecer a metade do quantitativo do uniforme no inicio da prestação do serviço, bem como substituir  o uniforme a cada 6 meses.</t>
  </si>
  <si>
    <t>038/2025</t>
  </si>
  <si>
    <t>90017/2025</t>
  </si>
  <si>
    <t>00/00/2025</t>
  </si>
  <si>
    <t>preencher com o salario normativo</t>
  </si>
  <si>
    <r>
      <t xml:space="preserve">Nº REGISTRO MTE.:  </t>
    </r>
    <r>
      <rPr>
        <b/>
        <sz val="9"/>
        <color rgb="FFFF0000"/>
        <rFont val="Times New Roman"/>
        <family val="1"/>
      </rPr>
      <t xml:space="preserve">MG00000/2025 </t>
    </r>
  </si>
  <si>
    <t xml:space="preserve">CAMARA UBERLÂNDIA - EDITAL 90017/2025 </t>
  </si>
  <si>
    <t>Notas explicativas aos licitantes:</t>
  </si>
  <si>
    <r>
      <rPr>
        <b/>
        <i/>
        <sz val="11"/>
        <color rgb="FFFF0000"/>
        <rFont val="Times New Roman"/>
        <family val="1"/>
      </rPr>
      <t>Nota 1:</t>
    </r>
    <r>
      <rPr>
        <i/>
        <sz val="11"/>
        <color rgb="FFFF0000"/>
        <rFont val="Times New Roman"/>
        <family val="1"/>
      </rPr>
      <t xml:space="preserve"> Contratação de prestação de serviços com dedicação exclusiva de mão de obra.</t>
    </r>
  </si>
  <si>
    <r>
      <rPr>
        <b/>
        <i/>
        <sz val="11"/>
        <color rgb="FFFF0000"/>
        <rFont val="Times New Roman"/>
        <family val="1"/>
      </rPr>
      <t>Nota 2</t>
    </r>
    <r>
      <rPr>
        <i/>
        <sz val="11"/>
        <color rgb="FFFF0000"/>
        <rFont val="Times New Roman"/>
        <family val="1"/>
      </rPr>
      <t>: Quantitativo meramente estimado, para utilização sob demanda considerando 12 meses de contratação, podendo ser renovado o prazo contratual nos termos do art. 107 Lei 14.133/21</t>
    </r>
  </si>
  <si>
    <r>
      <rPr>
        <b/>
        <i/>
        <sz val="11"/>
        <color rgb="FFFF0000"/>
        <rFont val="Times New Roman"/>
        <family val="1"/>
      </rPr>
      <t>Nota 3:</t>
    </r>
    <r>
      <rPr>
        <i/>
        <sz val="11"/>
        <color rgb="FFFF0000"/>
        <rFont val="Times New Roman"/>
        <family val="1"/>
      </rPr>
      <t xml:space="preserve">  O planilhamento dos valores dos postos de trabalho tem o escopo de balizar futura e eventual repactuação contratual, devendo ser observados o reajustamento por meio das Planilhas de Composição de Custo e Formação de Preços, e será anexo obrigatório do edital e do contrato.</t>
    </r>
  </si>
  <si>
    <r>
      <rPr>
        <b/>
        <i/>
        <sz val="11"/>
        <color rgb="FFFF0000"/>
        <rFont val="Times New Roman"/>
        <family val="1"/>
      </rPr>
      <t>Nota 4</t>
    </r>
    <r>
      <rPr>
        <i/>
        <sz val="11"/>
        <color rgb="FFFF0000"/>
        <rFont val="Times New Roman"/>
        <family val="1"/>
      </rPr>
      <t xml:space="preserve">: CCTs que compõem os cálculos são meramente sugestivas, </t>
    </r>
    <r>
      <rPr>
        <b/>
        <i/>
        <sz val="11"/>
        <color rgb="FFFF0000"/>
        <rFont val="Times New Roman"/>
        <family val="1"/>
      </rPr>
      <t>contudo o licitante deve apresentar a CCT que irá balisar seus cálculos e comporá a remuneração do funcionário contratado, com base nos Sindicatos do Estado de Minas Gerais.</t>
    </r>
  </si>
  <si>
    <r>
      <rPr>
        <b/>
        <i/>
        <sz val="11"/>
        <color rgb="FFFF0000"/>
        <rFont val="Times New Roman"/>
        <family val="1"/>
      </rPr>
      <t xml:space="preserve">Nota 5: </t>
    </r>
    <r>
      <rPr>
        <i/>
        <sz val="11"/>
        <color rgb="FFFF0000"/>
        <rFont val="Times New Roman"/>
        <family val="1"/>
      </rPr>
      <t>O</t>
    </r>
    <r>
      <rPr>
        <b/>
        <i/>
        <sz val="11"/>
        <color rgb="FFFF0000"/>
        <rFont val="Times New Roman"/>
        <family val="1"/>
      </rPr>
      <t xml:space="preserve"> percentual máximo</t>
    </r>
    <r>
      <rPr>
        <i/>
        <sz val="11"/>
        <color rgb="FFFF0000"/>
        <rFont val="Times New Roman"/>
        <family val="1"/>
      </rPr>
      <t xml:space="preserve"> para os itens A e B do Módulo 6 será de </t>
    </r>
    <r>
      <rPr>
        <b/>
        <i/>
        <sz val="11"/>
        <color rgb="FFFF0000"/>
        <rFont val="Times New Roman"/>
        <family val="1"/>
      </rPr>
      <t>5% e 10 %</t>
    </r>
    <r>
      <rPr>
        <i/>
        <sz val="11"/>
        <color rgb="FFFF0000"/>
        <rFont val="Times New Roman"/>
        <family val="1"/>
      </rPr>
      <t xml:space="preserve"> , sob pena de desclassificação da proposta .</t>
    </r>
  </si>
  <si>
    <r>
      <rPr>
        <b/>
        <i/>
        <sz val="11"/>
        <color rgb="FFFF0000"/>
        <rFont val="Times New Roman"/>
        <family val="1"/>
      </rPr>
      <t>Nota 6</t>
    </r>
    <r>
      <rPr>
        <i/>
        <sz val="11"/>
        <color rgb="FFFF0000"/>
        <rFont val="Times New Roman"/>
        <family val="1"/>
      </rPr>
      <t>: Todas as celulas em vermelho poderão sofrer alteração no percentual e no valor a ser apresentado pela licitante, bem como adequação de valores de acordo com a CCT e experiência da empresa.</t>
    </r>
  </si>
  <si>
    <r>
      <rPr>
        <b/>
        <i/>
        <sz val="11"/>
        <color rgb="FFFF0000"/>
        <rFont val="Times New Roman"/>
        <family val="1"/>
      </rPr>
      <t>Nota 7</t>
    </r>
    <r>
      <rPr>
        <i/>
        <sz val="11"/>
        <color rgb="FFFF0000"/>
        <rFont val="Times New Roman"/>
        <family val="1"/>
      </rPr>
      <t>: A proposta com valores que desconsidere os pisos salariais estabelecidos em normas coletivas e ou indique salario base que não reflita a realidade da catergoria profissional poderá ensejar sua desclarssificação.</t>
    </r>
  </si>
  <si>
    <r>
      <rPr>
        <b/>
        <i/>
        <sz val="11"/>
        <color rgb="FFFF0000"/>
        <rFont val="Times New Roman"/>
        <family val="1"/>
      </rPr>
      <t>Nota 8</t>
    </r>
    <r>
      <rPr>
        <i/>
        <sz val="11"/>
        <color rgb="FFFF0000"/>
        <rFont val="Times New Roman"/>
        <family val="1"/>
      </rPr>
      <t>: Não serão aceitas propostas que indiquem piso salarial de CCT que tiveram suas bases salariais atualizadas em 2025 (ex. CCT 2024 que foi superada pela CCT 2025). A proposta será desclassificada, não será aceito o "jogo de planilhas"</t>
    </r>
  </si>
  <si>
    <r>
      <rPr>
        <b/>
        <i/>
        <sz val="11"/>
        <color rgb="FFFF0000"/>
        <rFont val="Times New Roman"/>
        <family val="1"/>
      </rPr>
      <t>Nota 9</t>
    </r>
    <r>
      <rPr>
        <i/>
        <sz val="11"/>
        <color rgb="FFFF0000"/>
        <rFont val="Times New Roman"/>
        <family val="1"/>
      </rPr>
      <t>: Os valores que aparecem neste Resumo da composição de custo são em decorrência de as celulas da panilha estarem preenchidas com o valor de R$1,00 a fim de demonstrar que todas as fórmulas e referencias estão corretamente desenvolvidas ao longo da planilha.</t>
    </r>
  </si>
  <si>
    <r>
      <rPr>
        <b/>
        <i/>
        <sz val="11"/>
        <color rgb="FFFF0000"/>
        <rFont val="Times New Roman"/>
        <family val="1"/>
      </rPr>
      <t>Nota 10</t>
    </r>
    <r>
      <rPr>
        <i/>
        <sz val="11"/>
        <color rgb="FFFF0000"/>
        <rFont val="Times New Roman"/>
        <family val="1"/>
      </rPr>
      <t>: O modulo 6 para todos os postos para o tributos PIS e COFINS o licitante deverá utilizar o seu regime tributário para preencher a planilha.</t>
    </r>
  </si>
  <si>
    <t>?</t>
  </si>
  <si>
    <r>
      <t xml:space="preserve">13º (décimo terceiro) salário </t>
    </r>
    <r>
      <rPr>
        <b/>
        <sz val="9"/>
        <color indexed="8"/>
        <rFont val="Times New Roman"/>
        <family val="1"/>
      </rPr>
      <t xml:space="preserve"> 1/12 = 8,33%</t>
    </r>
  </si>
  <si>
    <r>
      <t xml:space="preserve">Férias - </t>
    </r>
    <r>
      <rPr>
        <b/>
        <sz val="9"/>
        <color indexed="8"/>
        <rFont val="Times New Roman"/>
        <family val="1"/>
      </rPr>
      <t xml:space="preserve"> ((1/12)*1)</t>
    </r>
    <r>
      <rPr>
        <sz val="9"/>
        <color theme="1"/>
        <rFont val="Times New Roman"/>
        <family val="1"/>
      </rPr>
      <t xml:space="preserve"> = 8,33%</t>
    </r>
  </si>
  <si>
    <t>Adicional de Férias - adicional férias =((1/12/3)*1)) = 2,78%</t>
  </si>
  <si>
    <t>RAT</t>
  </si>
  <si>
    <t>FAT</t>
  </si>
  <si>
    <r>
      <t xml:space="preserve">SAT - Seguro acidente do trabalho - </t>
    </r>
    <r>
      <rPr>
        <b/>
        <sz val="9"/>
        <color indexed="8"/>
        <rFont val="Times New Roman"/>
        <family val="1"/>
      </rPr>
      <t xml:space="preserve"> (Rat: 1%, 2% ou 3%)  RAT x FAP - conforme GFIP</t>
    </r>
  </si>
  <si>
    <r>
      <rPr>
        <b/>
        <i/>
        <sz val="8"/>
        <color theme="1"/>
        <rFont val="Times New Roman"/>
        <family val="1"/>
      </rPr>
      <t>Nota 1:</t>
    </r>
    <r>
      <rPr>
        <i/>
        <sz val="8"/>
        <color theme="1"/>
        <rFont val="Times New Roman"/>
        <family val="1"/>
      </rPr>
      <t xml:space="preserve"> Os percentuais dos encargos previdenciários, do  FGTS e demais contribuições são aqueles estabelecidos pela legislação vigente.</t>
    </r>
  </si>
  <si>
    <r>
      <rPr>
        <b/>
        <i/>
        <sz val="8"/>
        <color theme="1"/>
        <rFont val="Times New Roman"/>
        <family val="1"/>
      </rPr>
      <t>Nota 2:</t>
    </r>
    <r>
      <rPr>
        <i/>
        <sz val="8"/>
        <color theme="1"/>
        <rFont val="Times New Roman"/>
        <family val="1"/>
      </rPr>
      <t xml:space="preserve">  O RAT irá depender do grau de risco do serviço, varia entre 1%, para risco leve, de 2%, para risco médio, e de 3% de risco grave.</t>
    </r>
  </si>
  <si>
    <r>
      <rPr>
        <b/>
        <i/>
        <sz val="8"/>
        <color theme="1"/>
        <rFont val="Times New Roman"/>
        <family val="1"/>
      </rPr>
      <t>Nota 3:</t>
    </r>
    <r>
      <rPr>
        <i/>
        <sz val="8"/>
        <color theme="1"/>
        <rFont val="Times New Roman"/>
        <family val="1"/>
      </rPr>
      <t xml:space="preserve"> Esses percentuais incidem sobre o Módulo 1, o Submódulo 2.1. </t>
    </r>
    <r>
      <rPr>
        <b/>
        <i/>
        <sz val="8"/>
        <color indexed="8"/>
        <rFont val="Times New Roman"/>
        <family val="1"/>
      </rPr>
      <t>(Redação dada pela Instrução Normativa nº 7, de 2018)</t>
    </r>
  </si>
  <si>
    <r>
      <t>Transporte - valor unit</t>
    </r>
    <r>
      <rPr>
        <sz val="9"/>
        <color indexed="8"/>
        <rFont val="Times New Roman"/>
        <family val="1"/>
      </rPr>
      <t>ário</t>
    </r>
    <r>
      <rPr>
        <b/>
        <sz val="9"/>
        <color indexed="8"/>
        <rFont val="Times New Roman"/>
        <family val="1"/>
      </rPr>
      <t xml:space="preserve"> CCT = (5,70*2*22) - (Salário base*0,06)</t>
    </r>
  </si>
  <si>
    <t>Auxílio alimentação - refeição (Vales,  entre outros)  CCT -  cláusula:....</t>
  </si>
  <si>
    <t>Seguro de vida, invalidez e funeral - CCT - cláusula....</t>
  </si>
  <si>
    <r>
      <t xml:space="preserve"> </t>
    </r>
    <r>
      <rPr>
        <sz val="9"/>
        <color indexed="8"/>
        <rFont val="Times New Roman"/>
        <family val="1"/>
      </rPr>
      <t xml:space="preserve">Auxílio Saúde (Odontológico) - CCT </t>
    </r>
  </si>
  <si>
    <t>VALE TRANSPORTE</t>
  </si>
  <si>
    <t>VALOR UNIT</t>
  </si>
  <si>
    <t>QTDE /DIA</t>
  </si>
  <si>
    <t>DIAS ÚTEIS</t>
  </si>
  <si>
    <t>VALE ALIMENTAÇÃO</t>
  </si>
  <si>
    <t>QTDE / DIA</t>
  </si>
  <si>
    <t>Nota 1: O profissional terá horario de trabalho comercial com intervalo garantido para alimentação.</t>
  </si>
  <si>
    <t>Não há provisionamento para este submódulo</t>
  </si>
  <si>
    <t>Lucro Real OU Lucro Presunido</t>
  </si>
  <si>
    <r>
      <rPr>
        <b/>
        <i/>
        <sz val="8"/>
        <color theme="1"/>
        <rFont val="Times New Roman"/>
        <family val="1"/>
      </rPr>
      <t>Nota 1:</t>
    </r>
    <r>
      <rPr>
        <i/>
        <sz val="8"/>
        <color theme="1"/>
        <rFont val="Times New Roman"/>
        <family val="1"/>
      </rPr>
      <t xml:space="preserve"> Custos Indiretos e Lucro o percentual máximo aceito pela administração será de 5% e .6% respectivamente. Custos e Lucro definidos em conformidade com a orientação do órgão de controle interno da CMU.</t>
    </r>
  </si>
  <si>
    <r>
      <rPr>
        <b/>
        <i/>
        <sz val="8"/>
        <color theme="1"/>
        <rFont val="Times New Roman"/>
        <family val="1"/>
      </rPr>
      <t xml:space="preserve">Nota 2: </t>
    </r>
    <r>
      <rPr>
        <i/>
        <sz val="8"/>
        <color theme="1"/>
        <rFont val="Times New Roman"/>
        <family val="1"/>
      </rPr>
      <t>O valor referente a tributos é obtido aplicando-se o percentual sobre o valor do faturamento.</t>
    </r>
  </si>
  <si>
    <r>
      <rPr>
        <b/>
        <i/>
        <sz val="8"/>
        <color rgb="FFFF0000"/>
        <rFont val="Times New Roman"/>
        <family val="1"/>
      </rPr>
      <t>Nota 3:</t>
    </r>
    <r>
      <rPr>
        <i/>
        <sz val="8"/>
        <color rgb="FFFF0000"/>
        <rFont val="Times New Roman"/>
        <family val="1"/>
      </rPr>
      <t xml:space="preserve"> No item C, a empresa deverá  adequar o percentual de acordo com seu regime de tributação </t>
    </r>
    <r>
      <rPr>
        <b/>
        <i/>
        <sz val="8"/>
        <color rgb="FFFF0000"/>
        <rFont val="Times New Roman"/>
        <family val="1"/>
      </rPr>
      <t>Lucro real = 9,25% ou  Lucro Presumido = 3,65%</t>
    </r>
  </si>
  <si>
    <r>
      <rPr>
        <b/>
        <i/>
        <sz val="8"/>
        <rFont val="Times New Roman"/>
        <family val="1"/>
      </rPr>
      <t>Nota 4:</t>
    </r>
    <r>
      <rPr>
        <i/>
        <sz val="8"/>
        <rFont val="Times New Roman"/>
        <family val="1"/>
      </rPr>
      <t xml:space="preserve"> O percentual constante do item C3 corresponde ao praticado pelo municipio de Uberlândia ( Lei Comp. Nº 336 de 29/12/2003) - Item 13.04 anexo da lei. Definido em 2,00%.</t>
    </r>
  </si>
  <si>
    <t>CAMARA UBERLÂNDIA - EDITAL 90017/2025</t>
  </si>
  <si>
    <t>PLANILHA DE CUSTOS E FORMAÇÃO DE PREÇOS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</si>
</sst>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R$&quot;\ #,##0.00;\-&quot;R$&quot;\ #,##0.00"/>
    <numFmt numFmtId="44" formatCode="_-&quot;R$&quot;\ * #,##0.00_-;\-&quot;R$&quot;\ * #,##0.00_-;_-&quot;R$&quot;\ * &quot;-&quot;??_-;_-@_-"/>
    <numFmt numFmtId="43" formatCode="_-* #,##0.00_-;\-* #,##0.00_-;_-* &quot;-&quot;??_-;_-@_-"/>
    <numFmt numFmtId="164" formatCode="_(* #,##0.00_);_(* \(#,##0.00\);_(* \-??_);_(@_)"/>
    <numFmt numFmtId="165" formatCode="mm/yy"/>
    <numFmt numFmtId="166" formatCode="_-* #,##0.00_-;\-* #,##0.00_-;_-* \-??_-;_-@_-"/>
    <numFmt numFmtId="167" formatCode="_(&quot;R$ &quot;* #,##0.00_);_(&quot;R$ &quot;* \(#,##0.00\);_(&quot;R$ &quot;* \-??_);_(@_)"/>
    <numFmt numFmtId="168" formatCode="&quot;R$&quot;\ #,##0.00"/>
    <numFmt numFmtId="170" formatCode="&quot;R$ &quot;#,##0.00_);\(&quot;R$ &quot;#,##0.00\)"/>
    <numFmt numFmtId="171" formatCode="0.0%"/>
    <numFmt numFmtId="172" formatCode="0.0"/>
  </numFmts>
  <fonts count="65" x14ac:knownFonts="1">
    <font>
      <sz val="10"/>
      <name val="Arial"/>
      <family val="2"/>
    </font>
    <font>
      <sz val="11"/>
      <color theme="1"/>
      <name val="Calibri"/>
      <family val="2"/>
      <scheme val="minor"/>
    </font>
    <font>
      <sz val="11"/>
      <color indexed="8"/>
      <name val="Calibri"/>
      <family val="2"/>
    </font>
    <font>
      <i/>
      <sz val="10"/>
      <color indexed="10"/>
      <name val="Arial"/>
      <family val="2"/>
    </font>
    <font>
      <sz val="8"/>
      <name val="Arial"/>
      <family val="2"/>
    </font>
    <font>
      <sz val="10"/>
      <name val="Arial"/>
      <family val="2"/>
    </font>
    <font>
      <sz val="8"/>
      <color indexed="8"/>
      <name val="Times New Roman"/>
      <family val="1"/>
    </font>
    <font>
      <b/>
      <i/>
      <sz val="8"/>
      <color indexed="8"/>
      <name val="Times New Roman"/>
      <family val="1"/>
    </font>
    <font>
      <strike/>
      <sz val="8"/>
      <color indexed="8"/>
      <name val="Times New Roman"/>
      <family val="1"/>
    </font>
    <font>
      <sz val="7"/>
      <color indexed="8"/>
      <name val="Times New Roman"/>
      <family val="1"/>
    </font>
    <font>
      <i/>
      <sz val="8"/>
      <color indexed="8"/>
      <name val="Times New Roman"/>
      <family val="1"/>
    </font>
    <font>
      <i/>
      <u/>
      <sz val="8"/>
      <color indexed="8"/>
      <name val="Times New Roman"/>
      <family val="1"/>
    </font>
    <font>
      <sz val="10"/>
      <name val="Times New Roman"/>
      <family val="1"/>
    </font>
    <font>
      <b/>
      <sz val="10"/>
      <name val="Times New Roman"/>
      <family val="1"/>
    </font>
    <font>
      <b/>
      <sz val="9"/>
      <color indexed="8"/>
      <name val="Times New Roman"/>
      <family val="1"/>
    </font>
    <font>
      <strike/>
      <sz val="9"/>
      <color indexed="8"/>
      <name val="Times New Roman"/>
      <family val="1"/>
    </font>
    <font>
      <sz val="9"/>
      <color indexed="8"/>
      <name val="Times New Roman"/>
      <family val="1"/>
    </font>
    <font>
      <sz val="9"/>
      <name val="Times New Roman"/>
      <family val="1"/>
    </font>
    <font>
      <b/>
      <sz val="9"/>
      <name val="Times New Roman"/>
      <family val="1"/>
    </font>
    <font>
      <sz val="11"/>
      <name val="Times New Roman"/>
      <family val="1"/>
    </font>
    <font>
      <sz val="8"/>
      <color theme="1"/>
      <name val="Times New Roman"/>
      <family val="1"/>
    </font>
    <font>
      <b/>
      <sz val="8"/>
      <color theme="1"/>
      <name val="Times New Roman"/>
      <family val="1"/>
    </font>
    <font>
      <sz val="10"/>
      <color theme="1"/>
      <name val="Times New Roman"/>
      <family val="1"/>
    </font>
    <font>
      <b/>
      <sz val="10"/>
      <color theme="1"/>
      <name val="Times New Roman"/>
      <family val="1"/>
    </font>
    <font>
      <i/>
      <sz val="8"/>
      <color theme="1"/>
      <name val="Times New Roman"/>
      <family val="1"/>
    </font>
    <font>
      <b/>
      <sz val="9"/>
      <color theme="1"/>
      <name val="Times New Roman"/>
      <family val="1"/>
    </font>
    <font>
      <b/>
      <sz val="11"/>
      <color rgb="FFFF0000"/>
      <name val="Times New Roman"/>
      <family val="1"/>
    </font>
    <font>
      <sz val="9"/>
      <color theme="1"/>
      <name val="Times New Roman"/>
      <family val="1"/>
    </font>
    <font>
      <i/>
      <sz val="9"/>
      <color theme="1"/>
      <name val="Times New Roman"/>
      <family val="1"/>
    </font>
    <font>
      <b/>
      <i/>
      <u/>
      <sz val="9"/>
      <color rgb="FFFF0000"/>
      <name val="Times New Roman"/>
      <family val="1"/>
    </font>
    <font>
      <sz val="11"/>
      <color rgb="FFFF0000"/>
      <name val="Times New Roman"/>
      <family val="1"/>
    </font>
    <font>
      <sz val="10"/>
      <color rgb="FF000000"/>
      <name val="Times New Roman"/>
      <family val="1"/>
    </font>
    <font>
      <b/>
      <sz val="9"/>
      <color rgb="FFFF0000"/>
      <name val="Times New Roman"/>
      <family val="1"/>
    </font>
    <font>
      <sz val="9"/>
      <color rgb="FFFF0000"/>
      <name val="Times New Roman"/>
      <family val="1"/>
    </font>
    <font>
      <b/>
      <i/>
      <sz val="10"/>
      <color rgb="FFFF0000"/>
      <name val="Times New Roman"/>
      <family val="1"/>
    </font>
    <font>
      <sz val="11"/>
      <name val="Arial"/>
      <family val="2"/>
    </font>
    <font>
      <i/>
      <sz val="10"/>
      <name val="Times New Roman"/>
      <family val="1"/>
    </font>
    <font>
      <b/>
      <sz val="10"/>
      <color rgb="FFFF0000"/>
      <name val="Times New Roman"/>
      <family val="1"/>
    </font>
    <font>
      <i/>
      <sz val="10"/>
      <color indexed="10"/>
      <name val="Times New Roman"/>
      <family val="1"/>
    </font>
    <font>
      <sz val="8"/>
      <name val="Times New Roman"/>
      <family val="1"/>
    </font>
    <font>
      <sz val="8"/>
      <color indexed="10"/>
      <name val="Times New Roman"/>
      <family val="1"/>
    </font>
    <font>
      <sz val="11"/>
      <color theme="1"/>
      <name val="Times New Roman"/>
      <family val="1"/>
    </font>
    <font>
      <b/>
      <sz val="12"/>
      <color rgb="FF0070C0"/>
      <name val="Times New Roman"/>
      <family val="1"/>
    </font>
    <font>
      <b/>
      <sz val="12"/>
      <color rgb="FFFF0000"/>
      <name val="Times New Roman"/>
      <family val="1"/>
    </font>
    <font>
      <b/>
      <sz val="12"/>
      <name val="Times New Roman"/>
      <family val="1"/>
    </font>
    <font>
      <b/>
      <sz val="12"/>
      <color rgb="FF000000"/>
      <name val="Times New Roman"/>
      <family val="1"/>
    </font>
    <font>
      <sz val="12"/>
      <color rgb="FF000000"/>
      <name val="Times New Roman"/>
      <family val="1"/>
    </font>
    <font>
      <sz val="12"/>
      <name val="Times New Roman"/>
      <family val="1"/>
    </font>
    <font>
      <i/>
      <sz val="11"/>
      <name val="Times New Roman"/>
      <family val="1"/>
    </font>
    <font>
      <b/>
      <sz val="12"/>
      <color theme="1"/>
      <name val="Times New Roman"/>
      <family val="1"/>
    </font>
    <font>
      <b/>
      <sz val="14"/>
      <color theme="1"/>
      <name val="Times New Roman"/>
      <family val="1"/>
    </font>
    <font>
      <i/>
      <sz val="8"/>
      <color indexed="10"/>
      <name val="Times New Roman"/>
      <family val="1"/>
    </font>
    <font>
      <b/>
      <i/>
      <sz val="14"/>
      <color rgb="FFFF0000"/>
      <name val="Times New Roman"/>
      <family val="1"/>
    </font>
    <font>
      <i/>
      <sz val="11"/>
      <color rgb="FFFF0000"/>
      <name val="Times New Roman"/>
      <family val="1"/>
    </font>
    <font>
      <b/>
      <i/>
      <sz val="11"/>
      <color rgb="FFFF0000"/>
      <name val="Times New Roman"/>
      <family val="1"/>
    </font>
    <font>
      <b/>
      <sz val="8"/>
      <color rgb="FFFF0000"/>
      <name val="Times New Roman"/>
      <family val="1"/>
    </font>
    <font>
      <b/>
      <i/>
      <sz val="8"/>
      <color theme="1"/>
      <name val="Times New Roman"/>
      <family val="1"/>
    </font>
    <font>
      <b/>
      <sz val="9"/>
      <color rgb="FF000000"/>
      <name val="Times New Roman"/>
      <family val="1"/>
    </font>
    <font>
      <sz val="9"/>
      <color rgb="FF000000"/>
      <name val="Times New Roman"/>
      <family val="1"/>
    </font>
    <font>
      <b/>
      <i/>
      <sz val="9"/>
      <color rgb="FF0070C0"/>
      <name val="Times New Roman"/>
      <family val="1"/>
    </font>
    <font>
      <i/>
      <sz val="8"/>
      <color rgb="FFFF0000"/>
      <name val="Times New Roman"/>
      <family val="1"/>
    </font>
    <font>
      <b/>
      <i/>
      <sz val="8"/>
      <color rgb="FFFF0000"/>
      <name val="Times New Roman"/>
      <family val="1"/>
    </font>
    <font>
      <i/>
      <sz val="8"/>
      <name val="Times New Roman"/>
      <family val="1"/>
    </font>
    <font>
      <b/>
      <i/>
      <sz val="8"/>
      <name val="Times New Roman"/>
      <family val="1"/>
    </font>
    <font>
      <b/>
      <sz val="10"/>
      <color rgb="FF0070C0"/>
      <name val="Times New Roman"/>
      <family val="1"/>
    </font>
  </fonts>
  <fills count="1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79998168889431442"/>
        <bgColor rgb="FF000000"/>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43DBEB"/>
        <bgColor indexed="64"/>
      </patternFill>
    </fill>
    <fill>
      <patternFill patternType="solid">
        <fgColor theme="9" tint="0.79998168889431442"/>
        <bgColor indexed="64"/>
      </patternFill>
    </fill>
    <fill>
      <patternFill patternType="solid">
        <fgColor theme="4" tint="0.79998168889431442"/>
        <bgColor indexed="65"/>
      </patternFill>
    </fill>
    <fill>
      <patternFill patternType="solid">
        <fgColor theme="9" tint="0.79998168889431442"/>
        <bgColor rgb="FF000000"/>
      </patternFill>
    </fill>
    <fill>
      <patternFill patternType="solid">
        <fgColor theme="7" tint="0.39997558519241921"/>
        <bgColor indexed="64"/>
      </patternFill>
    </fill>
    <fill>
      <patternFill patternType="solid">
        <fgColor theme="8" tint="0.79998168889431442"/>
        <bgColor indexed="64"/>
      </patternFill>
    </fill>
  </fills>
  <borders count="5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style="thin">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64"/>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8"/>
      </left>
      <right style="thin">
        <color indexed="8"/>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8"/>
      </right>
      <top style="thin">
        <color indexed="64"/>
      </top>
      <bottom/>
      <diagonal/>
    </border>
    <border>
      <left style="thin">
        <color indexed="8"/>
      </left>
      <right style="thin">
        <color indexed="64"/>
      </right>
      <top style="thin">
        <color indexed="64"/>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style="thin">
        <color indexed="8"/>
      </right>
      <top/>
      <bottom style="thin">
        <color indexed="64"/>
      </bottom>
      <diagonal/>
    </border>
    <border>
      <left style="thin">
        <color indexed="8"/>
      </left>
      <right style="thin">
        <color indexed="64"/>
      </right>
      <top style="thin">
        <color indexed="8"/>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style="thin">
        <color indexed="8"/>
      </bottom>
      <diagonal/>
    </border>
  </borders>
  <cellStyleXfs count="11">
    <xf numFmtId="0" fontId="0" fillId="0" borderId="0"/>
    <xf numFmtId="167" fontId="5" fillId="0" borderId="0" applyFill="0" applyBorder="0" applyAlignment="0" applyProtection="0"/>
    <xf numFmtId="0" fontId="5" fillId="0" borderId="0"/>
    <xf numFmtId="0" fontId="2" fillId="0" borderId="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164" fontId="5" fillId="0" borderId="0" applyFill="0" applyBorder="0" applyAlignment="0" applyProtection="0"/>
    <xf numFmtId="164" fontId="5" fillId="0" borderId="0" applyFill="0" applyBorder="0" applyAlignment="0" applyProtection="0"/>
    <xf numFmtId="164" fontId="5" fillId="0" borderId="0" applyFill="0" applyBorder="0" applyAlignment="0" applyProtection="0"/>
    <xf numFmtId="0" fontId="1" fillId="11" borderId="0" applyNumberFormat="0" applyBorder="0" applyAlignment="0" applyProtection="0"/>
  </cellStyleXfs>
  <cellXfs count="330">
    <xf numFmtId="0" fontId="0" fillId="0" borderId="0" xfId="0"/>
    <xf numFmtId="0" fontId="0" fillId="0" borderId="0" xfId="0" applyAlignment="1">
      <alignment vertical="center"/>
    </xf>
    <xf numFmtId="0" fontId="3" fillId="0" borderId="0" xfId="0" applyFont="1" applyAlignment="1">
      <alignment horizontal="left" vertical="center"/>
    </xf>
    <xf numFmtId="0" fontId="4" fillId="0" borderId="0" xfId="0" applyFont="1" applyAlignment="1">
      <alignment vertical="center"/>
    </xf>
    <xf numFmtId="164" fontId="4" fillId="0" borderId="0" xfId="9" applyFont="1" applyFill="1" applyBorder="1" applyAlignment="1" applyProtection="1">
      <alignment vertical="center"/>
    </xf>
    <xf numFmtId="166" fontId="4" fillId="0" borderId="0" xfId="0" applyNumberFormat="1" applyFont="1" applyAlignment="1">
      <alignment vertical="center"/>
    </xf>
    <xf numFmtId="164" fontId="4" fillId="0" borderId="0" xfId="0" applyNumberFormat="1" applyFont="1" applyAlignment="1">
      <alignment vertical="center"/>
    </xf>
    <xf numFmtId="0" fontId="20" fillId="0" borderId="0" xfId="0" applyFont="1" applyAlignment="1">
      <alignment vertical="center"/>
    </xf>
    <xf numFmtId="10" fontId="21" fillId="0" borderId="0" xfId="4" applyNumberFormat="1" applyFont="1" applyFill="1" applyBorder="1" applyAlignment="1" applyProtection="1">
      <alignment horizontal="center" vertical="center" wrapText="1"/>
    </xf>
    <xf numFmtId="164" fontId="21" fillId="0" borderId="0" xfId="9" applyFont="1" applyFill="1" applyBorder="1" applyAlignment="1" applyProtection="1">
      <alignment horizontal="justify" vertical="center" wrapText="1"/>
    </xf>
    <xf numFmtId="164" fontId="21" fillId="0" borderId="0" xfId="9" applyFont="1" applyFill="1" applyBorder="1" applyAlignment="1" applyProtection="1">
      <alignment vertical="center"/>
    </xf>
    <xf numFmtId="0" fontId="22" fillId="0" borderId="0" xfId="0" applyFont="1" applyAlignment="1">
      <alignment vertical="center"/>
    </xf>
    <xf numFmtId="0" fontId="20" fillId="0" borderId="1" xfId="0" applyFont="1" applyBorder="1" applyAlignment="1">
      <alignment horizontal="justify" vertical="center" wrapText="1"/>
    </xf>
    <xf numFmtId="0" fontId="23" fillId="0" borderId="0" xfId="0" applyFont="1" applyAlignment="1">
      <alignment vertical="center"/>
    </xf>
    <xf numFmtId="0" fontId="20" fillId="0" borderId="1" xfId="0" applyFont="1" applyBorder="1" applyAlignment="1">
      <alignment horizontal="center" vertical="center" wrapText="1"/>
    </xf>
    <xf numFmtId="0" fontId="24" fillId="0" borderId="0" xfId="0" applyFont="1" applyAlignment="1">
      <alignment vertical="center"/>
    </xf>
    <xf numFmtId="0" fontId="21" fillId="0" borderId="0" xfId="0" applyFont="1" applyAlignment="1">
      <alignment vertical="center"/>
    </xf>
    <xf numFmtId="0" fontId="20" fillId="0" borderId="0" xfId="0" applyFont="1" applyAlignment="1">
      <alignment horizontal="center" vertical="center" wrapText="1"/>
    </xf>
    <xf numFmtId="164" fontId="25" fillId="0" borderId="1" xfId="9" applyFont="1" applyFill="1" applyBorder="1" applyAlignment="1" applyProtection="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xf>
    <xf numFmtId="0" fontId="24" fillId="0" borderId="0" xfId="0" applyFont="1" applyAlignment="1">
      <alignment horizontal="left" vertical="center"/>
    </xf>
    <xf numFmtId="164" fontId="23" fillId="0" borderId="0" xfId="9" applyFont="1" applyFill="1" applyBorder="1" applyAlignment="1" applyProtection="1">
      <alignment vertical="center"/>
    </xf>
    <xf numFmtId="164" fontId="22" fillId="0" borderId="0" xfId="9" applyFont="1" applyFill="1" applyBorder="1" applyAlignment="1" applyProtection="1">
      <alignment vertical="center"/>
    </xf>
    <xf numFmtId="166" fontId="22" fillId="0" borderId="0" xfId="0" applyNumberFormat="1" applyFont="1" applyAlignment="1">
      <alignment vertical="center"/>
    </xf>
    <xf numFmtId="43" fontId="4" fillId="0" borderId="0" xfId="0" applyNumberFormat="1" applyFont="1" applyAlignment="1">
      <alignment vertical="center"/>
    </xf>
    <xf numFmtId="9" fontId="4" fillId="0" borderId="0" xfId="0" applyNumberFormat="1" applyFont="1" applyAlignment="1">
      <alignment vertical="center"/>
    </xf>
    <xf numFmtId="0" fontId="21" fillId="0" borderId="0" xfId="0" applyFont="1" applyAlignment="1">
      <alignment horizontal="center" vertical="center" wrapText="1"/>
    </xf>
    <xf numFmtId="0" fontId="23" fillId="0" borderId="0" xfId="0" applyFont="1" applyAlignment="1">
      <alignment horizontal="center" vertical="center"/>
    </xf>
    <xf numFmtId="0" fontId="22" fillId="0" borderId="0" xfId="0" applyFont="1" applyAlignment="1">
      <alignment horizontal="center" vertical="center"/>
    </xf>
    <xf numFmtId="0" fontId="22" fillId="0" borderId="1" xfId="0" applyFont="1" applyBorder="1" applyAlignment="1">
      <alignment horizontal="center" vertical="center"/>
    </xf>
    <xf numFmtId="0" fontId="27" fillId="0" borderId="0" xfId="0" applyFont="1" applyAlignment="1">
      <alignment vertical="center"/>
    </xf>
    <xf numFmtId="0" fontId="27" fillId="0" borderId="1" xfId="0" applyFont="1" applyBorder="1" applyAlignment="1">
      <alignment horizontal="justify" vertical="center" wrapText="1"/>
    </xf>
    <xf numFmtId="0" fontId="27" fillId="0" borderId="1" xfId="0" applyFont="1" applyBorder="1" applyAlignment="1">
      <alignment vertical="center"/>
    </xf>
    <xf numFmtId="0" fontId="27" fillId="0" borderId="2" xfId="0" applyFont="1" applyBorder="1" applyAlignment="1">
      <alignment horizontal="center" vertical="center" wrapText="1"/>
    </xf>
    <xf numFmtId="0" fontId="27" fillId="0" borderId="2" xfId="0" applyFont="1" applyBorder="1" applyAlignment="1">
      <alignment horizontal="justify" vertical="center" wrapText="1"/>
    </xf>
    <xf numFmtId="0" fontId="27" fillId="0" borderId="1" xfId="0" applyFont="1" applyBorder="1" applyAlignment="1">
      <alignment horizontal="center" vertical="center" wrapText="1"/>
    </xf>
    <xf numFmtId="0" fontId="28" fillId="0" borderId="0" xfId="0" applyFont="1" applyAlignment="1">
      <alignment vertical="center"/>
    </xf>
    <xf numFmtId="0" fontId="25" fillId="0" borderId="0" xfId="0" applyFont="1" applyAlignment="1">
      <alignment vertical="center"/>
    </xf>
    <xf numFmtId="0" fontId="25" fillId="0" borderId="1" xfId="0" applyFont="1" applyBorder="1" applyAlignment="1">
      <alignment horizontal="center" vertical="center" wrapText="1"/>
    </xf>
    <xf numFmtId="10" fontId="25" fillId="0" borderId="1" xfId="4" applyNumberFormat="1" applyFont="1" applyFill="1" applyBorder="1" applyAlignment="1" applyProtection="1">
      <alignment horizontal="center" vertical="center" wrapText="1"/>
    </xf>
    <xf numFmtId="164" fontId="27" fillId="0" borderId="1" xfId="9" applyFont="1" applyFill="1" applyBorder="1" applyAlignment="1" applyProtection="1">
      <alignment horizontal="center" vertical="center" wrapText="1"/>
    </xf>
    <xf numFmtId="10" fontId="27" fillId="0" borderId="1" xfId="4" applyNumberFormat="1" applyFont="1" applyFill="1" applyBorder="1" applyAlignment="1" applyProtection="1">
      <alignment horizontal="center" vertical="center" wrapText="1"/>
    </xf>
    <xf numFmtId="0" fontId="27" fillId="0" borderId="1" xfId="0" applyFont="1" applyBorder="1" applyAlignment="1">
      <alignment horizontal="justify" vertical="center"/>
    </xf>
    <xf numFmtId="0" fontId="25" fillId="0" borderId="1" xfId="0" applyFont="1" applyBorder="1" applyAlignment="1">
      <alignment horizontal="justify" vertical="center" wrapText="1"/>
    </xf>
    <xf numFmtId="0" fontId="27" fillId="0" borderId="0" xfId="0" applyFont="1" applyAlignment="1">
      <alignment horizontal="center" vertical="center" wrapText="1"/>
    </xf>
    <xf numFmtId="0" fontId="25" fillId="0" borderId="0" xfId="0" applyFont="1" applyAlignment="1">
      <alignment horizontal="justify" vertical="center" wrapText="1"/>
    </xf>
    <xf numFmtId="10" fontId="25" fillId="0" borderId="0" xfId="4" applyNumberFormat="1" applyFont="1" applyFill="1" applyBorder="1" applyAlignment="1" applyProtection="1">
      <alignment horizontal="center" vertical="center" wrapText="1"/>
    </xf>
    <xf numFmtId="164" fontId="25" fillId="0" borderId="0" xfId="9" applyFont="1" applyFill="1" applyBorder="1" applyAlignment="1" applyProtection="1">
      <alignment horizontal="justify" vertical="center" wrapText="1"/>
    </xf>
    <xf numFmtId="0" fontId="27" fillId="0" borderId="6" xfId="0" applyFont="1" applyBorder="1" applyAlignment="1">
      <alignment horizontal="center" vertical="center"/>
    </xf>
    <xf numFmtId="0" fontId="27" fillId="0" borderId="6" xfId="0" applyFont="1" applyBorder="1" applyAlignment="1">
      <alignment horizontal="justify" vertical="center"/>
    </xf>
    <xf numFmtId="164" fontId="25" fillId="0" borderId="7" xfId="9" applyFont="1" applyFill="1" applyBorder="1" applyAlignment="1" applyProtection="1">
      <alignment vertical="center"/>
    </xf>
    <xf numFmtId="0" fontId="27" fillId="0" borderId="8" xfId="0" applyFont="1" applyBorder="1" applyAlignment="1">
      <alignment horizontal="center" vertical="center"/>
    </xf>
    <xf numFmtId="0" fontId="27" fillId="0" borderId="0" xfId="0" applyFont="1" applyAlignment="1">
      <alignment horizontal="center" vertical="center"/>
    </xf>
    <xf numFmtId="164" fontId="25" fillId="0" borderId="0" xfId="9" applyFont="1" applyFill="1" applyBorder="1" applyAlignment="1" applyProtection="1">
      <alignment vertical="center"/>
    </xf>
    <xf numFmtId="0" fontId="27" fillId="0" borderId="1" xfId="0" applyFont="1" applyBorder="1" applyAlignment="1">
      <alignment horizontal="center" vertical="center"/>
    </xf>
    <xf numFmtId="10" fontId="27" fillId="0" borderId="1" xfId="4" applyNumberFormat="1" applyFont="1" applyFill="1" applyBorder="1" applyAlignment="1" applyProtection="1">
      <alignment horizontal="center" vertical="center"/>
    </xf>
    <xf numFmtId="0" fontId="25" fillId="0" borderId="0" xfId="0" applyFont="1" applyAlignment="1">
      <alignment horizontal="center" vertical="center"/>
    </xf>
    <xf numFmtId="0" fontId="27" fillId="0" borderId="3" xfId="0" applyFont="1" applyBorder="1" applyAlignment="1">
      <alignment horizontal="justify" vertical="center"/>
    </xf>
    <xf numFmtId="164" fontId="25" fillId="0" borderId="4" xfId="9" applyFont="1" applyFill="1" applyBorder="1" applyAlignment="1" applyProtection="1">
      <alignment vertical="center"/>
    </xf>
    <xf numFmtId="10" fontId="17" fillId="0" borderId="1" xfId="4" applyNumberFormat="1" applyFont="1" applyFill="1" applyBorder="1" applyAlignment="1" applyProtection="1">
      <alignment horizontal="center" vertical="center"/>
    </xf>
    <xf numFmtId="0" fontId="27" fillId="0" borderId="10" xfId="0" applyFont="1" applyBorder="1" applyAlignment="1">
      <alignment horizontal="left" vertical="center" wrapText="1"/>
    </xf>
    <xf numFmtId="0" fontId="27" fillId="0" borderId="11" xfId="0" applyFont="1" applyBorder="1" applyAlignment="1">
      <alignment horizontal="left" vertical="center" wrapText="1"/>
    </xf>
    <xf numFmtId="0" fontId="25" fillId="0" borderId="12" xfId="0" applyFont="1" applyBorder="1" applyAlignment="1">
      <alignment vertical="center"/>
    </xf>
    <xf numFmtId="0" fontId="25" fillId="0" borderId="12" xfId="0" applyFont="1" applyBorder="1" applyAlignment="1">
      <alignment horizontal="center" vertical="center" wrapText="1"/>
    </xf>
    <xf numFmtId="0" fontId="25" fillId="0" borderId="12" xfId="0" applyFont="1" applyBorder="1" applyAlignment="1">
      <alignment vertical="center" wrapText="1"/>
    </xf>
    <xf numFmtId="167" fontId="17" fillId="0" borderId="12" xfId="1" applyFont="1" applyFill="1" applyBorder="1" applyAlignment="1">
      <alignment horizontal="center" vertical="center" wrapText="1"/>
    </xf>
    <xf numFmtId="167" fontId="18" fillId="0" borderId="12" xfId="1" applyFont="1" applyFill="1" applyBorder="1" applyAlignment="1" applyProtection="1">
      <alignment horizontal="center" vertical="center" wrapText="1"/>
    </xf>
    <xf numFmtId="0" fontId="25" fillId="0" borderId="2" xfId="0" applyFont="1" applyBorder="1" applyAlignment="1">
      <alignment horizontal="center" vertical="center"/>
    </xf>
    <xf numFmtId="0" fontId="25" fillId="0" borderId="2" xfId="0" applyFont="1" applyBorder="1" applyAlignment="1">
      <alignment horizontal="center" vertical="center" wrapText="1"/>
    </xf>
    <xf numFmtId="0" fontId="12" fillId="0" borderId="0" xfId="0" applyFont="1"/>
    <xf numFmtId="0" fontId="13" fillId="0" borderId="0" xfId="0" applyFont="1"/>
    <xf numFmtId="0" fontId="13" fillId="0" borderId="0" xfId="0" applyFont="1" applyAlignment="1">
      <alignment vertical="center"/>
    </xf>
    <xf numFmtId="0" fontId="29" fillId="0" borderId="0" xfId="0" applyFont="1" applyAlignment="1">
      <alignment vertical="center"/>
    </xf>
    <xf numFmtId="0" fontId="22" fillId="0" borderId="5" xfId="0" applyFont="1" applyBorder="1" applyAlignment="1">
      <alignment horizontal="center" vertical="center"/>
    </xf>
    <xf numFmtId="164" fontId="23" fillId="0" borderId="5" xfId="9" applyFont="1" applyFill="1" applyBorder="1" applyAlignment="1" applyProtection="1">
      <alignment horizontal="center" vertical="center"/>
    </xf>
    <xf numFmtId="0" fontId="22" fillId="0" borderId="15" xfId="0" applyFont="1" applyBorder="1" applyAlignment="1">
      <alignment horizontal="center" vertical="center"/>
    </xf>
    <xf numFmtId="0" fontId="19" fillId="0" borderId="0" xfId="0" applyFont="1"/>
    <xf numFmtId="0" fontId="27" fillId="2" borderId="0" xfId="0" applyFont="1" applyFill="1" applyAlignment="1">
      <alignment horizontal="center" vertical="center" wrapText="1"/>
    </xf>
    <xf numFmtId="0" fontId="25" fillId="2" borderId="0" xfId="0" applyFont="1" applyFill="1" applyAlignment="1">
      <alignment vertical="center"/>
    </xf>
    <xf numFmtId="164" fontId="25" fillId="2" borderId="0" xfId="9" applyFont="1" applyFill="1" applyBorder="1" applyAlignment="1" applyProtection="1">
      <alignment horizontal="justify" vertical="center" wrapText="1"/>
    </xf>
    <xf numFmtId="44" fontId="27" fillId="0" borderId="1" xfId="9" applyNumberFormat="1" applyFont="1" applyFill="1" applyBorder="1" applyAlignment="1" applyProtection="1">
      <alignment horizontal="center" vertical="center" wrapText="1"/>
    </xf>
    <xf numFmtId="44" fontId="25" fillId="0" borderId="1" xfId="9" applyNumberFormat="1" applyFont="1" applyFill="1" applyBorder="1" applyAlignment="1" applyProtection="1">
      <alignment horizontal="center" vertical="center" wrapText="1"/>
    </xf>
    <xf numFmtId="44" fontId="27" fillId="0" borderId="7" xfId="9" applyNumberFormat="1" applyFont="1" applyFill="1" applyBorder="1" applyAlignment="1" applyProtection="1">
      <alignment horizontal="center" vertical="center" wrapText="1"/>
    </xf>
    <xf numFmtId="44" fontId="27" fillId="0" borderId="1" xfId="9" applyNumberFormat="1" applyFont="1" applyFill="1" applyBorder="1" applyAlignment="1" applyProtection="1">
      <alignment horizontal="center" vertical="center"/>
    </xf>
    <xf numFmtId="0" fontId="22" fillId="0" borderId="19" xfId="0" applyFont="1" applyBorder="1" applyAlignment="1">
      <alignment horizontal="center" vertical="center"/>
    </xf>
    <xf numFmtId="164" fontId="23" fillId="0" borderId="19" xfId="9" applyFont="1" applyFill="1" applyBorder="1" applyAlignment="1" applyProtection="1">
      <alignment vertical="center"/>
    </xf>
    <xf numFmtId="0" fontId="25" fillId="0" borderId="19" xfId="0" applyFont="1" applyBorder="1" applyAlignment="1">
      <alignment vertical="center"/>
    </xf>
    <xf numFmtId="0" fontId="13" fillId="0" borderId="0" xfId="0" applyFont="1" applyAlignment="1">
      <alignment horizontal="right"/>
    </xf>
    <xf numFmtId="0" fontId="13" fillId="0" borderId="0" xfId="0" applyFont="1" applyAlignment="1">
      <alignment horizontal="center"/>
    </xf>
    <xf numFmtId="167" fontId="13" fillId="0" borderId="0" xfId="0" applyNumberFormat="1" applyFont="1"/>
    <xf numFmtId="10" fontId="32" fillId="0" borderId="1" xfId="4" applyNumberFormat="1" applyFont="1" applyFill="1" applyBorder="1" applyAlignment="1" applyProtection="1">
      <alignment horizontal="center" vertical="center"/>
    </xf>
    <xf numFmtId="44" fontId="33" fillId="0" borderId="1" xfId="9" applyNumberFormat="1" applyFont="1" applyFill="1" applyBorder="1" applyAlignment="1" applyProtection="1">
      <alignment horizontal="center" vertical="center"/>
    </xf>
    <xf numFmtId="44" fontId="33" fillId="0" borderId="1" xfId="9" applyNumberFormat="1" applyFont="1" applyFill="1" applyBorder="1" applyAlignment="1" applyProtection="1">
      <alignment horizontal="center" vertical="center" wrapText="1"/>
    </xf>
    <xf numFmtId="0" fontId="27" fillId="0" borderId="1" xfId="0" applyFont="1" applyBorder="1" applyAlignment="1">
      <alignment horizontal="justify" vertical="justify" wrapText="1"/>
    </xf>
    <xf numFmtId="10" fontId="33" fillId="0" borderId="1" xfId="4" applyNumberFormat="1" applyFont="1" applyFill="1" applyBorder="1" applyAlignment="1" applyProtection="1">
      <alignment horizontal="center" vertical="center" wrapText="1"/>
    </xf>
    <xf numFmtId="10" fontId="33" fillId="0" borderId="1" xfId="4" applyNumberFormat="1" applyFont="1" applyFill="1" applyBorder="1" applyAlignment="1" applyProtection="1">
      <alignment horizontal="center" vertical="center"/>
    </xf>
    <xf numFmtId="164" fontId="33" fillId="0" borderId="1" xfId="9" applyFont="1" applyFill="1" applyBorder="1" applyAlignment="1" applyProtection="1">
      <alignment horizontal="center" vertical="center" wrapText="1"/>
    </xf>
    <xf numFmtId="0" fontId="25" fillId="0" borderId="8" xfId="0" applyFont="1" applyBorder="1" applyAlignment="1">
      <alignment horizontal="left" vertical="center"/>
    </xf>
    <xf numFmtId="164" fontId="25" fillId="0" borderId="14" xfId="9" applyFont="1" applyFill="1" applyBorder="1" applyAlignment="1" applyProtection="1">
      <alignment vertical="center"/>
    </xf>
    <xf numFmtId="164" fontId="25" fillId="0" borderId="5" xfId="9" applyFont="1" applyFill="1" applyBorder="1" applyAlignment="1" applyProtection="1">
      <alignment horizontal="center" vertical="center"/>
    </xf>
    <xf numFmtId="0" fontId="25" fillId="0" borderId="16" xfId="0" applyFont="1" applyBorder="1" applyAlignment="1">
      <alignment horizontal="center" vertical="center"/>
    </xf>
    <xf numFmtId="164" fontId="25" fillId="0" borderId="17" xfId="9" applyFont="1" applyFill="1" applyBorder="1" applyAlignment="1" applyProtection="1">
      <alignment vertical="center"/>
    </xf>
    <xf numFmtId="164" fontId="25" fillId="0" borderId="18" xfId="9" applyFont="1" applyFill="1" applyBorder="1" applyAlignment="1" applyProtection="1">
      <alignment horizontal="center" vertical="center"/>
    </xf>
    <xf numFmtId="39" fontId="34" fillId="0" borderId="0" xfId="0" applyNumberFormat="1" applyFont="1" applyAlignment="1">
      <alignment vertical="center"/>
    </xf>
    <xf numFmtId="0" fontId="31" fillId="0" borderId="0" xfId="0" applyFont="1"/>
    <xf numFmtId="0" fontId="35" fillId="0" borderId="0" xfId="0" applyFont="1"/>
    <xf numFmtId="0" fontId="19" fillId="0" borderId="0" xfId="0" applyFont="1" applyAlignment="1">
      <alignment horizontal="center" vertical="center"/>
    </xf>
    <xf numFmtId="10" fontId="33" fillId="0" borderId="1" xfId="9" applyNumberFormat="1" applyFont="1" applyFill="1" applyBorder="1" applyAlignment="1" applyProtection="1">
      <alignment horizontal="center" vertical="center"/>
    </xf>
    <xf numFmtId="0" fontId="19" fillId="0" borderId="0" xfId="0" applyFont="1" applyAlignment="1">
      <alignment vertical="center"/>
    </xf>
    <xf numFmtId="0" fontId="35" fillId="0" borderId="0" xfId="0" applyFont="1" applyAlignment="1">
      <alignment vertical="center"/>
    </xf>
    <xf numFmtId="10" fontId="17" fillId="0" borderId="12" xfId="4" applyNumberFormat="1" applyFont="1" applyFill="1" applyBorder="1" applyAlignment="1" applyProtection="1">
      <alignment horizontal="center" vertical="center"/>
    </xf>
    <xf numFmtId="10" fontId="17" fillId="0" borderId="12" xfId="4" applyNumberFormat="1" applyFont="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vertical="center"/>
    </xf>
    <xf numFmtId="0" fontId="38" fillId="0" borderId="0" xfId="0" applyFont="1" applyAlignment="1">
      <alignment horizontal="center" vertical="center"/>
    </xf>
    <xf numFmtId="0" fontId="38" fillId="0" borderId="0" xfId="0" applyFont="1" applyAlignment="1">
      <alignment horizontal="left" vertical="center"/>
    </xf>
    <xf numFmtId="14" fontId="38" fillId="0" borderId="0" xfId="0" applyNumberFormat="1" applyFont="1" applyAlignment="1">
      <alignment horizontal="center" vertical="center"/>
    </xf>
    <xf numFmtId="0" fontId="39" fillId="0" borderId="0" xfId="0" applyFont="1" applyAlignment="1">
      <alignment vertical="center"/>
    </xf>
    <xf numFmtId="0" fontId="38" fillId="0" borderId="24" xfId="0" applyFont="1" applyBorder="1" applyAlignment="1">
      <alignment horizontal="center" vertical="center"/>
    </xf>
    <xf numFmtId="39" fontId="34" fillId="0" borderId="0" xfId="0" applyNumberFormat="1" applyFont="1" applyAlignment="1">
      <alignment horizontal="center" vertical="center"/>
    </xf>
    <xf numFmtId="166" fontId="40" fillId="0" borderId="0" xfId="0" applyNumberFormat="1" applyFont="1" applyAlignment="1">
      <alignment vertical="center"/>
    </xf>
    <xf numFmtId="166" fontId="39" fillId="0" borderId="0" xfId="0" applyNumberFormat="1" applyFont="1" applyAlignment="1">
      <alignment vertical="center"/>
    </xf>
    <xf numFmtId="164" fontId="38" fillId="0" borderId="0" xfId="9" applyFont="1" applyFill="1" applyBorder="1" applyAlignment="1" applyProtection="1">
      <alignment horizontal="center" vertical="center"/>
    </xf>
    <xf numFmtId="166" fontId="36" fillId="0" borderId="0" xfId="0" applyNumberFormat="1" applyFont="1" applyAlignment="1">
      <alignment horizontal="center" vertical="center"/>
    </xf>
    <xf numFmtId="164" fontId="39" fillId="0" borderId="0" xfId="0" applyNumberFormat="1" applyFont="1" applyAlignment="1">
      <alignment vertical="center"/>
    </xf>
    <xf numFmtId="4" fontId="39" fillId="0" borderId="0" xfId="0" applyNumberFormat="1" applyFont="1" applyAlignment="1">
      <alignment vertical="center"/>
    </xf>
    <xf numFmtId="2" fontId="39" fillId="0" borderId="0" xfId="0" applyNumberFormat="1" applyFont="1" applyAlignment="1">
      <alignment vertical="center"/>
    </xf>
    <xf numFmtId="43" fontId="39" fillId="0" borderId="0" xfId="0" applyNumberFormat="1" applyFont="1" applyAlignment="1">
      <alignment vertical="center"/>
    </xf>
    <xf numFmtId="164" fontId="25" fillId="0" borderId="0" xfId="9" applyFont="1" applyFill="1" applyBorder="1" applyAlignment="1" applyProtection="1">
      <alignment horizontal="center" vertical="center"/>
    </xf>
    <xf numFmtId="0" fontId="28" fillId="0" borderId="0" xfId="0" applyFont="1" applyAlignment="1">
      <alignment horizontal="left" vertical="center"/>
    </xf>
    <xf numFmtId="44" fontId="27" fillId="0" borderId="35" xfId="9" applyNumberFormat="1" applyFont="1" applyFill="1" applyBorder="1" applyAlignment="1" applyProtection="1">
      <alignment horizontal="center" vertical="center" wrapText="1"/>
    </xf>
    <xf numFmtId="0" fontId="39"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164" fontId="23" fillId="0" borderId="0" xfId="9" applyFont="1" applyFill="1" applyBorder="1" applyAlignment="1" applyProtection="1">
      <alignment vertical="center"/>
      <protection locked="0"/>
    </xf>
    <xf numFmtId="0" fontId="4" fillId="0" borderId="0" xfId="0" applyFont="1" applyAlignment="1" applyProtection="1">
      <alignment vertical="center"/>
      <protection locked="0"/>
    </xf>
    <xf numFmtId="0" fontId="41" fillId="0" borderId="1" xfId="0" applyFont="1" applyBorder="1" applyAlignment="1">
      <alignment horizontal="center" vertical="center"/>
    </xf>
    <xf numFmtId="0" fontId="45" fillId="0" borderId="39" xfId="0" applyFont="1" applyBorder="1" applyAlignment="1">
      <alignment horizontal="center" vertical="center"/>
    </xf>
    <xf numFmtId="0" fontId="45" fillId="0" borderId="39" xfId="0" applyFont="1" applyBorder="1" applyAlignment="1">
      <alignment horizontal="center" vertical="center" wrapText="1"/>
    </xf>
    <xf numFmtId="0" fontId="44" fillId="0" borderId="39" xfId="0" applyFont="1" applyBorder="1" applyAlignment="1">
      <alignment horizontal="center" vertical="center" wrapText="1"/>
    </xf>
    <xf numFmtId="0" fontId="46" fillId="0" borderId="39" xfId="0" applyFont="1" applyBorder="1" applyAlignment="1">
      <alignment horizontal="center" vertical="center" wrapText="1"/>
    </xf>
    <xf numFmtId="43" fontId="47" fillId="0" borderId="39" xfId="1" applyNumberFormat="1" applyFont="1" applyFill="1" applyBorder="1" applyAlignment="1">
      <alignment horizontal="center" vertical="center"/>
    </xf>
    <xf numFmtId="7" fontId="46" fillId="0" borderId="39" xfId="0" applyNumberFormat="1" applyFont="1" applyBorder="1" applyAlignment="1">
      <alignment horizontal="center" vertical="center"/>
    </xf>
    <xf numFmtId="0" fontId="46" fillId="0" borderId="39" xfId="0" applyFont="1" applyBorder="1" applyAlignment="1">
      <alignment horizontal="center" vertical="center"/>
    </xf>
    <xf numFmtId="7" fontId="47" fillId="0" borderId="39" xfId="1" applyNumberFormat="1" applyFont="1" applyFill="1" applyBorder="1" applyAlignment="1">
      <alignment horizontal="center" vertical="center"/>
    </xf>
    <xf numFmtId="7" fontId="44" fillId="4" borderId="39" xfId="1" applyNumberFormat="1" applyFont="1" applyFill="1" applyBorder="1" applyAlignment="1">
      <alignment horizontal="center" vertical="center"/>
    </xf>
    <xf numFmtId="0" fontId="44" fillId="7" borderId="39" xfId="0" applyFont="1" applyFill="1" applyBorder="1" applyAlignment="1">
      <alignment horizontal="center" vertical="center" textRotation="90" wrapText="1"/>
    </xf>
    <xf numFmtId="170" fontId="43" fillId="3" borderId="39" xfId="1" applyNumberFormat="1" applyFont="1" applyFill="1" applyBorder="1" applyAlignment="1">
      <alignment horizontal="center" vertical="center" textRotation="90" wrapText="1"/>
    </xf>
    <xf numFmtId="170" fontId="43" fillId="3" borderId="39" xfId="1" applyNumberFormat="1" applyFont="1" applyFill="1" applyBorder="1" applyAlignment="1">
      <alignment horizontal="center" vertical="center" textRotation="90"/>
    </xf>
    <xf numFmtId="0" fontId="47" fillId="2" borderId="39" xfId="0" applyFont="1" applyFill="1" applyBorder="1" applyAlignment="1">
      <alignment horizontal="center" vertical="center" wrapText="1"/>
    </xf>
    <xf numFmtId="1" fontId="47" fillId="2" borderId="39" xfId="0" applyNumberFormat="1" applyFont="1" applyFill="1" applyBorder="1" applyAlignment="1">
      <alignment horizontal="center" vertical="center"/>
    </xf>
    <xf numFmtId="168" fontId="44" fillId="2" borderId="39" xfId="1" applyNumberFormat="1" applyFont="1" applyFill="1" applyBorder="1" applyAlignment="1">
      <alignment horizontal="right" vertical="center"/>
    </xf>
    <xf numFmtId="1" fontId="47" fillId="2" borderId="39" xfId="1" applyNumberFormat="1" applyFont="1" applyFill="1" applyBorder="1" applyAlignment="1">
      <alignment horizontal="center" vertical="center"/>
    </xf>
    <xf numFmtId="168" fontId="44" fillId="3" borderId="39" xfId="0" applyNumberFormat="1" applyFont="1" applyFill="1" applyBorder="1" applyAlignment="1">
      <alignment horizontal="right" vertical="center"/>
    </xf>
    <xf numFmtId="168" fontId="44" fillId="3" borderId="39" xfId="0" applyNumberFormat="1" applyFont="1" applyFill="1" applyBorder="1" applyAlignment="1">
      <alignment vertical="center"/>
    </xf>
    <xf numFmtId="0" fontId="44" fillId="5" borderId="39" xfId="0" applyFont="1" applyFill="1" applyBorder="1" applyAlignment="1">
      <alignment horizontal="center" vertical="center" wrapText="1"/>
    </xf>
    <xf numFmtId="1" fontId="44" fillId="5" borderId="39" xfId="0" applyNumberFormat="1" applyFont="1" applyFill="1" applyBorder="1" applyAlignment="1">
      <alignment horizontal="center"/>
    </xf>
    <xf numFmtId="168" fontId="44" fillId="5" borderId="39" xfId="0" applyNumberFormat="1" applyFont="1" applyFill="1" applyBorder="1" applyAlignment="1">
      <alignment horizontal="right"/>
    </xf>
    <xf numFmtId="168" fontId="44" fillId="5" borderId="39" xfId="0" applyNumberFormat="1" applyFont="1" applyFill="1" applyBorder="1"/>
    <xf numFmtId="0" fontId="44" fillId="2" borderId="44" xfId="0" applyFont="1" applyFill="1" applyBorder="1" applyAlignment="1">
      <alignment horizontal="center" vertical="center"/>
    </xf>
    <xf numFmtId="0" fontId="49" fillId="0" borderId="45" xfId="0" applyFont="1" applyBorder="1" applyAlignment="1">
      <alignment horizontal="center" vertical="center"/>
    </xf>
    <xf numFmtId="168" fontId="44" fillId="2" borderId="45" xfId="1" applyNumberFormat="1" applyFont="1" applyFill="1" applyBorder="1" applyAlignment="1">
      <alignment horizontal="right" vertical="center"/>
    </xf>
    <xf numFmtId="168" fontId="44" fillId="5" borderId="46" xfId="0" applyNumberFormat="1" applyFont="1" applyFill="1" applyBorder="1" applyAlignment="1">
      <alignment horizontal="right"/>
    </xf>
    <xf numFmtId="0" fontId="48" fillId="0" borderId="0" xfId="0" applyFont="1" applyAlignment="1">
      <alignment vertical="center" wrapText="1"/>
    </xf>
    <xf numFmtId="0" fontId="25" fillId="8" borderId="1" xfId="0" applyFont="1" applyFill="1" applyBorder="1" applyAlignment="1">
      <alignment horizontal="center" vertical="center"/>
    </xf>
    <xf numFmtId="0" fontId="51" fillId="0" borderId="0" xfId="0" applyFont="1" applyAlignment="1">
      <alignment horizontal="left" vertical="center"/>
    </xf>
    <xf numFmtId="0" fontId="43" fillId="0" borderId="20" xfId="0" applyFont="1" applyBorder="1" applyAlignment="1">
      <alignment horizontal="center" vertical="center"/>
    </xf>
    <xf numFmtId="0" fontId="43" fillId="0" borderId="21" xfId="0" applyFont="1" applyBorder="1" applyAlignment="1">
      <alignment horizontal="center" vertical="center"/>
    </xf>
    <xf numFmtId="0" fontId="43" fillId="0" borderId="22" xfId="0" applyFont="1" applyBorder="1" applyAlignment="1">
      <alignment horizontal="center" vertical="center"/>
    </xf>
    <xf numFmtId="0" fontId="45" fillId="6" borderId="28" xfId="0" applyFont="1" applyFill="1" applyBorder="1" applyAlignment="1">
      <alignment horizontal="center" vertical="center" wrapText="1"/>
    </xf>
    <xf numFmtId="0" fontId="45" fillId="6" borderId="29" xfId="0" applyFont="1" applyFill="1" applyBorder="1" applyAlignment="1">
      <alignment horizontal="center" vertical="center" wrapText="1"/>
    </xf>
    <xf numFmtId="0" fontId="45" fillId="6" borderId="30" xfId="0" applyFont="1" applyFill="1" applyBorder="1" applyAlignment="1">
      <alignment horizontal="center" vertical="center" wrapText="1"/>
    </xf>
    <xf numFmtId="0" fontId="45" fillId="4" borderId="39" xfId="0" applyFont="1" applyFill="1" applyBorder="1" applyAlignment="1">
      <alignment horizontal="right" vertical="center" wrapText="1"/>
    </xf>
    <xf numFmtId="0" fontId="27" fillId="0" borderId="1" xfId="0" applyFont="1" applyBorder="1" applyAlignment="1">
      <alignment horizontal="left" vertical="center" wrapText="1"/>
    </xf>
    <xf numFmtId="0" fontId="25" fillId="0" borderId="23" xfId="0" applyFont="1" applyBorder="1" applyAlignment="1">
      <alignment horizontal="left" vertical="center"/>
    </xf>
    <xf numFmtId="0" fontId="25" fillId="8" borderId="12" xfId="0" applyFont="1" applyFill="1" applyBorder="1" applyAlignment="1">
      <alignment horizontal="center" vertical="center"/>
    </xf>
    <xf numFmtId="0" fontId="25" fillId="0" borderId="1" xfId="0" applyFont="1" applyBorder="1" applyAlignment="1">
      <alignment horizontal="left" vertical="center" wrapText="1"/>
    </xf>
    <xf numFmtId="0" fontId="25" fillId="0" borderId="0" xfId="0" applyFont="1" applyAlignment="1">
      <alignment vertical="center"/>
    </xf>
    <xf numFmtId="0" fontId="28" fillId="0" borderId="0" xfId="0" applyFont="1" applyAlignment="1">
      <alignment horizontal="left" vertical="center" wrapText="1"/>
    </xf>
    <xf numFmtId="1" fontId="20" fillId="0" borderId="1" xfId="0" applyNumberFormat="1" applyFont="1" applyBorder="1" applyAlignment="1">
      <alignment horizontal="center" vertical="center"/>
    </xf>
    <xf numFmtId="0" fontId="25" fillId="8" borderId="1" xfId="0" applyFont="1" applyFill="1" applyBorder="1" applyAlignment="1">
      <alignment horizontal="center" vertical="center"/>
    </xf>
    <xf numFmtId="164" fontId="27" fillId="0" borderId="1" xfId="9" applyFont="1" applyFill="1" applyBorder="1" applyAlignment="1" applyProtection="1">
      <alignment horizontal="center" vertical="center" wrapText="1"/>
    </xf>
    <xf numFmtId="164" fontId="27" fillId="0" borderId="6" xfId="9" applyFont="1" applyFill="1" applyBorder="1" applyAlignment="1" applyProtection="1">
      <alignment horizontal="center" vertical="center" wrapText="1"/>
    </xf>
    <xf numFmtId="164" fontId="27" fillId="0" borderId="7" xfId="9" applyFont="1" applyFill="1" applyBorder="1" applyAlignment="1" applyProtection="1">
      <alignment horizontal="center" vertical="center" wrapText="1"/>
    </xf>
    <xf numFmtId="14" fontId="27" fillId="0" borderId="1" xfId="0" applyNumberFormat="1" applyFont="1" applyBorder="1" applyAlignment="1">
      <alignment horizontal="center" vertical="center"/>
    </xf>
    <xf numFmtId="0" fontId="25" fillId="0" borderId="13" xfId="0" applyFont="1" applyBorder="1" applyAlignment="1">
      <alignment horizontal="right" vertical="center"/>
    </xf>
    <xf numFmtId="0" fontId="24" fillId="0" borderId="0" xfId="0" applyFont="1" applyAlignment="1">
      <alignment horizontal="left" vertical="center" wrapText="1"/>
    </xf>
    <xf numFmtId="0" fontId="26" fillId="3" borderId="25" xfId="0" applyFont="1" applyFill="1" applyBorder="1" applyAlignment="1">
      <alignment horizontal="center" vertical="center"/>
    </xf>
    <xf numFmtId="0" fontId="26" fillId="3" borderId="27" xfId="0" applyFont="1" applyFill="1" applyBorder="1" applyAlignment="1">
      <alignment horizontal="center" vertical="center"/>
    </xf>
    <xf numFmtId="0" fontId="26" fillId="3" borderId="26" xfId="0" applyFont="1" applyFill="1" applyBorder="1" applyAlignment="1">
      <alignment horizontal="center" vertical="center"/>
    </xf>
    <xf numFmtId="0" fontId="23" fillId="0" borderId="1" xfId="0" applyFont="1" applyBorder="1" applyAlignment="1">
      <alignment horizontal="center" vertical="center"/>
    </xf>
    <xf numFmtId="0" fontId="25" fillId="0" borderId="1" xfId="0" applyFont="1" applyBorder="1" applyAlignment="1">
      <alignment horizontal="center" vertical="center"/>
    </xf>
    <xf numFmtId="165" fontId="25" fillId="0" borderId="1" xfId="0" applyNumberFormat="1" applyFont="1" applyBorder="1" applyAlignment="1">
      <alignment horizontal="center" vertical="center"/>
    </xf>
    <xf numFmtId="14" fontId="33" fillId="3" borderId="1" xfId="0" applyNumberFormat="1" applyFont="1" applyFill="1" applyBorder="1" applyAlignment="1">
      <alignment horizontal="center" vertical="center"/>
    </xf>
    <xf numFmtId="20" fontId="33" fillId="3" borderId="1" xfId="0" applyNumberFormat="1" applyFont="1" applyFill="1" applyBorder="1" applyAlignment="1">
      <alignment horizontal="center" vertical="center"/>
    </xf>
    <xf numFmtId="0" fontId="23" fillId="0" borderId="19" xfId="0" applyFont="1" applyBorder="1" applyAlignment="1">
      <alignment horizontal="center" vertical="center"/>
    </xf>
    <xf numFmtId="0" fontId="24" fillId="0" borderId="0" xfId="0" applyFont="1" applyAlignment="1">
      <alignment horizontal="left" vertical="center"/>
    </xf>
    <xf numFmtId="0" fontId="24" fillId="2" borderId="0" xfId="0" applyFont="1" applyFill="1" applyAlignment="1">
      <alignment horizontal="left" vertical="center" wrapText="1"/>
    </xf>
    <xf numFmtId="0" fontId="25" fillId="0" borderId="12" xfId="0" applyFont="1" applyBorder="1" applyAlignment="1">
      <alignment horizontal="center" vertical="center"/>
    </xf>
    <xf numFmtId="0" fontId="24" fillId="0" borderId="41" xfId="0" applyFont="1" applyBorder="1" applyAlignment="1">
      <alignment horizontal="left" vertical="center"/>
    </xf>
    <xf numFmtId="0" fontId="24" fillId="0" borderId="40" xfId="0" applyFont="1" applyBorder="1" applyAlignment="1">
      <alignment horizontal="left" vertical="center"/>
    </xf>
    <xf numFmtId="0" fontId="24" fillId="0" borderId="0" xfId="0" applyFont="1" applyAlignment="1">
      <alignment horizontal="center" vertical="center"/>
    </xf>
    <xf numFmtId="0" fontId="25" fillId="8" borderId="15" xfId="0" applyFont="1" applyFill="1" applyBorder="1" applyAlignment="1">
      <alignment horizontal="center" vertical="center"/>
    </xf>
    <xf numFmtId="0" fontId="25" fillId="8" borderId="16" xfId="0" applyFont="1" applyFill="1" applyBorder="1" applyAlignment="1">
      <alignment horizontal="center" vertical="center"/>
    </xf>
    <xf numFmtId="0" fontId="25" fillId="8" borderId="18" xfId="0" applyFont="1" applyFill="1" applyBorder="1" applyAlignment="1">
      <alignment horizontal="center" vertical="center"/>
    </xf>
    <xf numFmtId="0" fontId="48" fillId="0" borderId="0" xfId="0" applyFont="1" applyAlignment="1">
      <alignment horizontal="left" vertical="center" wrapText="1"/>
    </xf>
    <xf numFmtId="0" fontId="26" fillId="0" borderId="0" xfId="0" applyFont="1" applyAlignment="1">
      <alignment horizontal="center" vertical="center"/>
    </xf>
    <xf numFmtId="0" fontId="49" fillId="3" borderId="39" xfId="0" applyFont="1" applyFill="1" applyBorder="1" applyAlignment="1">
      <alignment horizontal="center" vertical="center" textRotation="90"/>
    </xf>
    <xf numFmtId="0" fontId="49" fillId="7" borderId="39" xfId="0" applyFont="1" applyFill="1" applyBorder="1" applyAlignment="1">
      <alignment horizontal="center" vertical="center"/>
    </xf>
    <xf numFmtId="0" fontId="49" fillId="0" borderId="44" xfId="0" applyFont="1" applyBorder="1" applyAlignment="1">
      <alignment horizontal="center" vertical="center" textRotation="90"/>
    </xf>
    <xf numFmtId="0" fontId="49" fillId="0" borderId="45" xfId="0" applyFont="1" applyBorder="1" applyAlignment="1">
      <alignment horizontal="center" vertical="center" textRotation="90"/>
    </xf>
    <xf numFmtId="0" fontId="49" fillId="0" borderId="46" xfId="0" applyFont="1" applyBorder="1" applyAlignment="1">
      <alignment horizontal="center" vertical="center" textRotation="90"/>
    </xf>
    <xf numFmtId="0" fontId="30" fillId="0" borderId="0" xfId="0" applyFont="1" applyAlignment="1">
      <alignment horizontal="center" vertical="center"/>
    </xf>
    <xf numFmtId="0" fontId="50" fillId="9" borderId="39" xfId="0" applyFont="1" applyFill="1" applyBorder="1" applyAlignment="1">
      <alignment horizontal="center" vertical="center" textRotation="90"/>
    </xf>
    <xf numFmtId="0" fontId="44" fillId="7" borderId="39" xfId="0" applyFont="1" applyFill="1" applyBorder="1" applyAlignment="1">
      <alignment horizontal="center" vertical="center"/>
    </xf>
    <xf numFmtId="0" fontId="44" fillId="3" borderId="20" xfId="0" applyFont="1" applyFill="1" applyBorder="1" applyAlignment="1">
      <alignment horizontal="center"/>
    </xf>
    <xf numFmtId="0" fontId="44" fillId="3" borderId="21" xfId="0" applyFont="1" applyFill="1" applyBorder="1" applyAlignment="1">
      <alignment horizontal="center"/>
    </xf>
    <xf numFmtId="0" fontId="44" fillId="3" borderId="22" xfId="0" applyFont="1" applyFill="1" applyBorder="1" applyAlignment="1">
      <alignment horizontal="center"/>
    </xf>
    <xf numFmtId="0" fontId="44" fillId="12" borderId="20" xfId="0" applyFont="1" applyFill="1" applyBorder="1" applyAlignment="1">
      <alignment horizontal="center" vertical="center"/>
    </xf>
    <xf numFmtId="0" fontId="44" fillId="12" borderId="21" xfId="0" applyFont="1" applyFill="1" applyBorder="1" applyAlignment="1">
      <alignment horizontal="center" vertical="center"/>
    </xf>
    <xf numFmtId="0" fontId="44" fillId="12" borderId="22" xfId="0" applyFont="1" applyFill="1" applyBorder="1" applyAlignment="1">
      <alignment horizontal="center" vertical="center"/>
    </xf>
    <xf numFmtId="0" fontId="52" fillId="13" borderId="0" xfId="0" applyFont="1" applyFill="1" applyAlignment="1">
      <alignment horizontal="center"/>
    </xf>
    <xf numFmtId="0" fontId="44" fillId="2" borderId="0" xfId="0" applyFont="1" applyFill="1" applyAlignment="1"/>
    <xf numFmtId="0" fontId="52" fillId="2" borderId="0" xfId="0" applyFont="1" applyFill="1" applyAlignment="1"/>
    <xf numFmtId="0" fontId="53" fillId="0" borderId="0" xfId="0" applyFont="1" applyAlignment="1">
      <alignment horizontal="justify" vertical="center"/>
    </xf>
    <xf numFmtId="0" fontId="53" fillId="0" borderId="0" xfId="0" applyFont="1" applyAlignment="1">
      <alignment horizontal="justify" vertical="center" wrapText="1"/>
    </xf>
    <xf numFmtId="0" fontId="53" fillId="0" borderId="0" xfId="0" applyFont="1" applyAlignment="1">
      <alignment horizontal="left" vertical="center" wrapText="1"/>
    </xf>
    <xf numFmtId="0" fontId="55" fillId="3" borderId="1" xfId="0" applyFont="1" applyFill="1" applyBorder="1" applyAlignment="1">
      <alignment horizontal="center" vertical="center" wrapText="1"/>
    </xf>
    <xf numFmtId="10" fontId="17" fillId="0" borderId="47" xfId="4" applyNumberFormat="1" applyFont="1" applyBorder="1" applyAlignment="1">
      <alignment horizontal="center" vertical="center" wrapText="1"/>
    </xf>
    <xf numFmtId="0" fontId="27" fillId="0" borderId="12" xfId="0" applyFont="1" applyBorder="1" applyAlignment="1">
      <alignment horizontal="center" vertical="center"/>
    </xf>
    <xf numFmtId="0" fontId="27" fillId="0" borderId="12" xfId="0" applyFont="1" applyBorder="1" applyAlignment="1">
      <alignment horizontal="justify" vertical="center"/>
    </xf>
    <xf numFmtId="0" fontId="27" fillId="0" borderId="48" xfId="0" applyFont="1" applyBorder="1" applyAlignment="1">
      <alignment horizontal="center" vertical="center"/>
    </xf>
    <xf numFmtId="0" fontId="27" fillId="0" borderId="48" xfId="0" applyFont="1" applyBorder="1" applyAlignment="1">
      <alignment horizontal="left" vertical="center" wrapText="1"/>
    </xf>
    <xf numFmtId="43" fontId="27" fillId="11" borderId="12" xfId="10" applyNumberFormat="1" applyFont="1" applyBorder="1" applyAlignment="1">
      <alignment horizontal="center" vertical="center"/>
    </xf>
    <xf numFmtId="0" fontId="27" fillId="11" borderId="12" xfId="10" applyFont="1" applyBorder="1" applyAlignment="1">
      <alignment horizontal="center" vertical="center"/>
    </xf>
    <xf numFmtId="9" fontId="33" fillId="0" borderId="12" xfId="4" applyFont="1" applyBorder="1" applyAlignment="1">
      <alignment horizontal="center" vertical="center"/>
    </xf>
    <xf numFmtId="172" fontId="33" fillId="0" borderId="12" xfId="0" applyNumberFormat="1" applyFont="1" applyBorder="1" applyAlignment="1">
      <alignment horizontal="center" vertical="center"/>
    </xf>
    <xf numFmtId="0" fontId="27" fillId="0" borderId="25" xfId="0" applyFont="1" applyBorder="1" applyAlignment="1">
      <alignment horizontal="left" vertical="center" wrapText="1"/>
    </xf>
    <xf numFmtId="0" fontId="27" fillId="0" borderId="49" xfId="0" applyFont="1" applyBorder="1" applyAlignment="1">
      <alignment horizontal="left" vertical="center" wrapText="1"/>
    </xf>
    <xf numFmtId="0" fontId="27" fillId="0" borderId="12" xfId="0" applyFont="1" applyBorder="1" applyAlignment="1">
      <alignment horizontal="left" vertical="center" wrapText="1"/>
    </xf>
    <xf numFmtId="0" fontId="57" fillId="14" borderId="25" xfId="0" applyFont="1" applyFill="1" applyBorder="1" applyAlignment="1">
      <alignment horizontal="center" vertical="center" wrapText="1"/>
    </xf>
    <xf numFmtId="0" fontId="57" fillId="14" borderId="50" xfId="0" applyFont="1" applyFill="1" applyBorder="1" applyAlignment="1">
      <alignment horizontal="center" vertical="center" wrapText="1"/>
    </xf>
    <xf numFmtId="0" fontId="57" fillId="14" borderId="49" xfId="0" applyFont="1" applyFill="1" applyBorder="1" applyAlignment="1">
      <alignment horizontal="center" vertical="center" wrapText="1"/>
    </xf>
    <xf numFmtId="0" fontId="58" fillId="0" borderId="12" xfId="0" applyFont="1" applyBorder="1" applyAlignment="1">
      <alignment horizontal="center" vertical="center"/>
    </xf>
    <xf numFmtId="0" fontId="58" fillId="0" borderId="12" xfId="0" applyFont="1" applyBorder="1" applyAlignment="1">
      <alignment horizontal="center" vertical="center" wrapText="1"/>
    </xf>
    <xf numFmtId="167" fontId="58" fillId="4" borderId="51" xfId="1" applyFont="1" applyFill="1" applyBorder="1" applyAlignment="1">
      <alignment horizontal="center" vertical="center"/>
    </xf>
    <xf numFmtId="0" fontId="58" fillId="0" borderId="51" xfId="0" applyFont="1" applyBorder="1" applyAlignment="1">
      <alignment horizontal="center" vertical="center" wrapText="1"/>
    </xf>
    <xf numFmtId="0" fontId="58" fillId="14" borderId="51" xfId="0" applyFont="1" applyFill="1" applyBorder="1" applyAlignment="1">
      <alignment horizontal="center" vertical="center"/>
    </xf>
    <xf numFmtId="0" fontId="57" fillId="10" borderId="25" xfId="0" applyFont="1" applyFill="1" applyBorder="1" applyAlignment="1">
      <alignment horizontal="center" vertical="center" wrapText="1"/>
    </xf>
    <xf numFmtId="0" fontId="57" fillId="10" borderId="50" xfId="0" applyFont="1" applyFill="1" applyBorder="1" applyAlignment="1">
      <alignment horizontal="center" vertical="center" wrapText="1"/>
    </xf>
    <xf numFmtId="0" fontId="57" fillId="10" borderId="49" xfId="0" applyFont="1" applyFill="1" applyBorder="1" applyAlignment="1">
      <alignment horizontal="center" vertical="center" wrapText="1"/>
    </xf>
    <xf numFmtId="167" fontId="33" fillId="3" borderId="12" xfId="1" applyFont="1" applyFill="1" applyBorder="1" applyAlignment="1">
      <alignment horizontal="center" vertical="center"/>
    </xf>
    <xf numFmtId="0" fontId="58" fillId="2" borderId="12" xfId="0" applyFont="1" applyFill="1" applyBorder="1" applyAlignment="1">
      <alignment horizontal="center" vertical="center" wrapText="1"/>
    </xf>
    <xf numFmtId="0" fontId="58" fillId="10" borderId="12" xfId="0" applyFont="1" applyFill="1" applyBorder="1" applyAlignment="1">
      <alignment horizontal="center" vertical="center"/>
    </xf>
    <xf numFmtId="0" fontId="59" fillId="2" borderId="0" xfId="0" applyFont="1" applyFill="1" applyAlignment="1">
      <alignment horizontal="left" vertical="center"/>
    </xf>
    <xf numFmtId="164" fontId="32" fillId="3" borderId="12" xfId="9" applyFont="1" applyFill="1" applyBorder="1" applyAlignment="1" applyProtection="1">
      <alignment horizontal="center" vertical="center" wrapText="1"/>
    </xf>
    <xf numFmtId="44" fontId="33" fillId="3" borderId="1" xfId="9" applyNumberFormat="1" applyFont="1" applyFill="1" applyBorder="1" applyAlignment="1" applyProtection="1">
      <alignment horizontal="center" vertical="center" wrapText="1"/>
    </xf>
    <xf numFmtId="171" fontId="33" fillId="3" borderId="1" xfId="4" applyNumberFormat="1" applyFont="1" applyFill="1" applyBorder="1" applyAlignment="1" applyProtection="1">
      <alignment horizontal="center" vertical="center"/>
    </xf>
    <xf numFmtId="0" fontId="27" fillId="0" borderId="52" xfId="0" applyFont="1" applyBorder="1" applyAlignment="1">
      <alignment horizontal="center" vertical="center"/>
    </xf>
    <xf numFmtId="0" fontId="27" fillId="0" borderId="52" xfId="0" applyFont="1" applyBorder="1" applyAlignment="1">
      <alignment horizontal="justify" vertical="center"/>
    </xf>
    <xf numFmtId="10" fontId="27" fillId="0" borderId="52" xfId="4" applyNumberFormat="1" applyFont="1" applyFill="1" applyBorder="1" applyAlignment="1" applyProtection="1">
      <alignment horizontal="center" vertical="center"/>
    </xf>
    <xf numFmtId="164" fontId="27" fillId="0" borderId="52" xfId="9" applyFont="1" applyFill="1" applyBorder="1" applyAlignment="1" applyProtection="1">
      <alignment horizontal="center" vertical="center" wrapText="1"/>
    </xf>
    <xf numFmtId="0" fontId="24" fillId="0" borderId="0" xfId="0" applyFont="1" applyBorder="1" applyAlignment="1">
      <alignment horizontal="left" vertical="center"/>
    </xf>
    <xf numFmtId="0" fontId="27" fillId="8" borderId="25" xfId="0" applyFont="1" applyFill="1" applyBorder="1" applyAlignment="1">
      <alignment horizontal="center" vertical="center"/>
    </xf>
    <xf numFmtId="10" fontId="25" fillId="8" borderId="53" xfId="4" applyNumberFormat="1" applyFont="1" applyFill="1" applyBorder="1" applyAlignment="1" applyProtection="1">
      <alignment horizontal="center" vertical="center"/>
    </xf>
    <xf numFmtId="44" fontId="25" fillId="8" borderId="54" xfId="9" applyNumberFormat="1" applyFont="1" applyFill="1" applyBorder="1" applyAlignment="1" applyProtection="1">
      <alignment horizontal="center" vertical="center"/>
    </xf>
    <xf numFmtId="0" fontId="60" fillId="0" borderId="0" xfId="0" applyFont="1" applyAlignment="1">
      <alignment horizontal="left" vertical="center" wrapText="1"/>
    </xf>
    <xf numFmtId="0" fontId="62" fillId="2" borderId="0" xfId="0" applyFont="1" applyFill="1" applyAlignment="1">
      <alignment horizontal="left" vertical="center" wrapText="1"/>
    </xf>
    <xf numFmtId="0" fontId="25" fillId="0" borderId="25" xfId="0" applyFont="1" applyBorder="1" applyAlignment="1">
      <alignment horizontal="center" vertical="center"/>
    </xf>
    <xf numFmtId="0" fontId="25" fillId="0" borderId="16" xfId="0" applyFont="1" applyBorder="1" applyAlignment="1">
      <alignment horizontal="center" vertical="center"/>
    </xf>
    <xf numFmtId="0" fontId="25" fillId="0" borderId="18" xfId="0" applyFont="1" applyBorder="1" applyAlignment="1">
      <alignment horizontal="center" vertical="center"/>
    </xf>
    <xf numFmtId="0" fontId="25" fillId="8" borderId="25" xfId="0" applyFont="1" applyFill="1" applyBorder="1" applyAlignment="1">
      <alignment horizontal="center" vertical="center"/>
    </xf>
    <xf numFmtId="0" fontId="27" fillId="0" borderId="55" xfId="0" applyFont="1" applyBorder="1" applyAlignment="1">
      <alignment horizontal="justify" vertical="center" wrapText="1"/>
    </xf>
    <xf numFmtId="0" fontId="27" fillId="0" borderId="55" xfId="0" applyFont="1" applyBorder="1" applyAlignment="1">
      <alignment vertical="center"/>
    </xf>
    <xf numFmtId="0" fontId="22" fillId="0" borderId="12" xfId="0" applyFont="1" applyBorder="1" applyAlignment="1">
      <alignment vertical="center"/>
    </xf>
    <xf numFmtId="0" fontId="20" fillId="0" borderId="55" xfId="0" applyFont="1" applyBorder="1" applyAlignment="1">
      <alignment horizontal="center" vertical="center" wrapText="1"/>
    </xf>
    <xf numFmtId="0" fontId="41" fillId="0" borderId="55" xfId="0" applyFont="1" applyBorder="1" applyAlignment="1">
      <alignment horizontal="left" vertical="center"/>
    </xf>
    <xf numFmtId="0" fontId="20" fillId="0" borderId="12" xfId="0" applyFont="1" applyBorder="1" applyAlignment="1">
      <alignment vertical="center"/>
    </xf>
    <xf numFmtId="0" fontId="33" fillId="3" borderId="2" xfId="0" applyFont="1" applyFill="1" applyBorder="1" applyAlignment="1">
      <alignment horizontal="justify" vertical="center" wrapText="1"/>
    </xf>
    <xf numFmtId="7" fontId="43" fillId="3" borderId="1" xfId="9" applyNumberFormat="1" applyFont="1" applyFill="1" applyBorder="1" applyAlignment="1" applyProtection="1">
      <alignment horizontal="center" vertical="center" wrapText="1"/>
    </xf>
    <xf numFmtId="0" fontId="64" fillId="3" borderId="42" xfId="0" applyFont="1" applyFill="1" applyBorder="1" applyAlignment="1">
      <alignment horizontal="center" vertical="center"/>
    </xf>
    <xf numFmtId="0" fontId="64" fillId="3" borderId="43" xfId="0" applyFont="1" applyFill="1" applyBorder="1" applyAlignment="1">
      <alignment horizontal="center" vertical="center"/>
    </xf>
    <xf numFmtId="0" fontId="27" fillId="0" borderId="25" xfId="0" applyFont="1" applyBorder="1" applyAlignment="1">
      <alignment vertical="center"/>
    </xf>
    <xf numFmtId="0" fontId="25" fillId="0" borderId="16" xfId="0" applyFont="1" applyBorder="1" applyAlignment="1">
      <alignment vertical="center"/>
    </xf>
    <xf numFmtId="0" fontId="27" fillId="0" borderId="16" xfId="0" applyFont="1" applyBorder="1" applyAlignment="1">
      <alignment vertical="center"/>
    </xf>
    <xf numFmtId="0" fontId="27" fillId="0" borderId="18" xfId="0" applyFont="1" applyBorder="1" applyAlignment="1">
      <alignment vertical="center"/>
    </xf>
    <xf numFmtId="0" fontId="25" fillId="8" borderId="31" xfId="0" applyFont="1" applyFill="1" applyBorder="1" applyAlignment="1">
      <alignment horizontal="center" vertical="center"/>
    </xf>
    <xf numFmtId="0" fontId="25" fillId="8" borderId="32" xfId="0" applyFont="1" applyFill="1" applyBorder="1" applyAlignment="1">
      <alignment horizontal="left" vertical="center"/>
    </xf>
    <xf numFmtId="0" fontId="25" fillId="8" borderId="33" xfId="0" applyFont="1" applyFill="1" applyBorder="1" applyAlignment="1">
      <alignment horizontal="left" vertical="center"/>
    </xf>
    <xf numFmtId="0" fontId="25" fillId="8" borderId="34" xfId="0" applyFont="1" applyFill="1" applyBorder="1" applyAlignment="1">
      <alignment horizontal="center" vertical="center" wrapText="1"/>
    </xf>
    <xf numFmtId="0" fontId="27" fillId="8" borderId="36" xfId="0" applyFont="1" applyFill="1" applyBorder="1" applyAlignment="1">
      <alignment horizontal="center" vertical="center"/>
    </xf>
    <xf numFmtId="0" fontId="25" fillId="8" borderId="13" xfId="0" applyFont="1" applyFill="1" applyBorder="1" applyAlignment="1">
      <alignment horizontal="center" vertical="center"/>
    </xf>
    <xf numFmtId="10" fontId="18" fillId="8" borderId="37" xfId="4" applyNumberFormat="1" applyFont="1" applyFill="1" applyBorder="1" applyAlignment="1" applyProtection="1">
      <alignment horizontal="center" vertical="center"/>
    </xf>
    <xf numFmtId="44" fontId="25" fillId="8" borderId="38" xfId="9" applyNumberFormat="1" applyFont="1" applyFill="1" applyBorder="1" applyAlignment="1" applyProtection="1">
      <alignment horizontal="center" vertical="center"/>
    </xf>
    <xf numFmtId="0" fontId="27" fillId="0" borderId="25" xfId="0" applyFont="1" applyBorder="1" applyAlignment="1">
      <alignment horizontal="center" vertical="center"/>
    </xf>
    <xf numFmtId="164" fontId="25" fillId="0" borderId="16" xfId="9" applyFont="1" applyFill="1" applyBorder="1" applyAlignment="1" applyProtection="1">
      <alignment vertical="center"/>
    </xf>
    <xf numFmtId="164" fontId="25" fillId="0" borderId="18" xfId="9" applyFont="1" applyFill="1" applyBorder="1" applyAlignment="1" applyProtection="1">
      <alignment vertical="center"/>
    </xf>
    <xf numFmtId="0" fontId="25" fillId="8" borderId="2" xfId="0" applyFont="1" applyFill="1" applyBorder="1" applyAlignment="1">
      <alignment horizontal="center" vertical="center"/>
    </xf>
    <xf numFmtId="0" fontId="25" fillId="8" borderId="2" xfId="0" applyFont="1" applyFill="1" applyBorder="1" applyAlignment="1">
      <alignment horizontal="center" vertical="center" wrapText="1"/>
    </xf>
    <xf numFmtId="44" fontId="27" fillId="0" borderId="52" xfId="9" applyNumberFormat="1" applyFont="1" applyFill="1" applyBorder="1" applyAlignment="1" applyProtection="1">
      <alignment horizontal="center" vertical="center"/>
    </xf>
    <xf numFmtId="0" fontId="25" fillId="8" borderId="53" xfId="0" applyFont="1" applyFill="1" applyBorder="1" applyAlignment="1">
      <alignment horizontal="center" vertical="center"/>
    </xf>
    <xf numFmtId="0" fontId="25" fillId="8" borderId="1" xfId="0" applyFont="1" applyFill="1" applyBorder="1" applyAlignment="1">
      <alignment horizontal="center" vertical="center" wrapText="1"/>
    </xf>
    <xf numFmtId="0" fontId="25" fillId="8" borderId="1" xfId="0" applyFont="1" applyFill="1" applyBorder="1" applyAlignment="1">
      <alignment horizontal="left" vertical="center" wrapText="1"/>
    </xf>
    <xf numFmtId="0" fontId="27" fillId="0" borderId="52" xfId="0" applyFont="1" applyBorder="1" applyAlignment="1">
      <alignment horizontal="center" vertical="center" wrapText="1"/>
    </xf>
    <xf numFmtId="0" fontId="27" fillId="0" borderId="52" xfId="0" applyFont="1" applyBorder="1" applyAlignment="1">
      <alignment horizontal="left" vertical="center" wrapText="1"/>
    </xf>
    <xf numFmtId="44" fontId="33" fillId="0" borderId="52" xfId="9" applyNumberFormat="1" applyFont="1" applyFill="1" applyBorder="1" applyAlignment="1" applyProtection="1">
      <alignment horizontal="center" vertical="center" wrapText="1"/>
    </xf>
    <xf numFmtId="0" fontId="27" fillId="8" borderId="25" xfId="0" applyFont="1" applyFill="1" applyBorder="1" applyAlignment="1">
      <alignment vertical="center"/>
    </xf>
    <xf numFmtId="0" fontId="25" fillId="8" borderId="53" xfId="0" applyFont="1" applyFill="1" applyBorder="1" applyAlignment="1">
      <alignment horizontal="left" vertical="center" wrapText="1"/>
    </xf>
    <xf numFmtId="44" fontId="25" fillId="8" borderId="54" xfId="9" applyNumberFormat="1" applyFont="1" applyFill="1" applyBorder="1" applyAlignment="1" applyProtection="1">
      <alignment horizontal="center" vertical="center" wrapText="1"/>
    </xf>
    <xf numFmtId="44" fontId="25" fillId="8" borderId="1" xfId="9" applyNumberFormat="1" applyFont="1" applyFill="1" applyBorder="1" applyAlignment="1" applyProtection="1">
      <alignment horizontal="center" vertical="center"/>
    </xf>
    <xf numFmtId="10" fontId="33" fillId="0" borderId="52" xfId="9" applyNumberFormat="1" applyFont="1" applyFill="1" applyBorder="1" applyAlignment="1" applyProtection="1">
      <alignment horizontal="center" vertical="center"/>
    </xf>
    <xf numFmtId="44" fontId="27" fillId="0" borderId="52" xfId="9" applyNumberFormat="1" applyFont="1" applyFill="1" applyBorder="1" applyAlignment="1" applyProtection="1">
      <alignment horizontal="center" vertical="center" wrapText="1"/>
    </xf>
    <xf numFmtId="10" fontId="32" fillId="8" borderId="53" xfId="4" applyNumberFormat="1" applyFont="1" applyFill="1" applyBorder="1" applyAlignment="1" applyProtection="1">
      <alignment horizontal="center" vertical="center"/>
    </xf>
    <xf numFmtId="0" fontId="25" fillId="8" borderId="16" xfId="0" applyFont="1" applyFill="1" applyBorder="1" applyAlignment="1">
      <alignment vertical="center"/>
    </xf>
    <xf numFmtId="0" fontId="27" fillId="8" borderId="16" xfId="0" applyFont="1" applyFill="1" applyBorder="1" applyAlignment="1">
      <alignment vertical="center"/>
    </xf>
    <xf numFmtId="0" fontId="27" fillId="8" borderId="18" xfId="0" applyFont="1" applyFill="1" applyBorder="1" applyAlignment="1">
      <alignment vertical="center"/>
    </xf>
    <xf numFmtId="0" fontId="27" fillId="8" borderId="6" xfId="0" applyFont="1" applyFill="1" applyBorder="1" applyAlignment="1">
      <alignment horizontal="center" vertical="center"/>
    </xf>
    <xf numFmtId="0" fontId="25" fillId="8" borderId="9" xfId="0" applyFont="1" applyFill="1" applyBorder="1" applyAlignment="1">
      <alignment horizontal="center" vertical="center"/>
    </xf>
    <xf numFmtId="10" fontId="32" fillId="8" borderId="7" xfId="9" applyNumberFormat="1" applyFont="1" applyFill="1" applyBorder="1" applyAlignment="1" applyProtection="1">
      <alignment horizontal="center" vertical="center"/>
    </xf>
    <xf numFmtId="0" fontId="27" fillId="8" borderId="1" xfId="0" applyFont="1" applyFill="1" applyBorder="1" applyAlignment="1">
      <alignment horizontal="center" vertical="center"/>
    </xf>
    <xf numFmtId="0" fontId="23" fillId="8" borderId="6" xfId="0" applyFont="1" applyFill="1" applyBorder="1" applyAlignment="1">
      <alignment horizontal="center" vertical="center"/>
    </xf>
    <xf numFmtId="164" fontId="23" fillId="8" borderId="7" xfId="9" applyFont="1" applyFill="1" applyBorder="1" applyAlignment="1" applyProtection="1">
      <alignment vertical="center"/>
    </xf>
    <xf numFmtId="164" fontId="23" fillId="8" borderId="1" xfId="9" applyFont="1" applyFill="1" applyBorder="1" applyAlignment="1" applyProtection="1">
      <alignment horizontal="center" vertical="center"/>
    </xf>
    <xf numFmtId="0" fontId="25" fillId="8" borderId="6" xfId="0" applyFont="1" applyFill="1" applyBorder="1" applyAlignment="1">
      <alignment horizontal="left" vertical="center"/>
    </xf>
    <xf numFmtId="0" fontId="25" fillId="8" borderId="7" xfId="0" applyFont="1" applyFill="1" applyBorder="1" applyAlignment="1">
      <alignment horizontal="left" vertical="center"/>
    </xf>
    <xf numFmtId="164" fontId="25" fillId="8" borderId="7" xfId="9" applyFont="1" applyFill="1" applyBorder="1" applyAlignment="1" applyProtection="1">
      <alignment vertical="center"/>
    </xf>
    <xf numFmtId="0" fontId="25" fillId="8" borderId="53" xfId="0" applyFont="1" applyFill="1" applyBorder="1" applyAlignment="1">
      <alignment horizontal="center" vertical="center" wrapText="1"/>
    </xf>
    <xf numFmtId="0" fontId="44" fillId="0" borderId="25" xfId="0" applyFont="1" applyBorder="1" applyAlignment="1">
      <alignment horizontal="center"/>
    </xf>
    <xf numFmtId="0" fontId="44" fillId="0" borderId="16" xfId="0" applyFont="1" applyBorder="1" applyAlignment="1">
      <alignment horizontal="center"/>
    </xf>
    <xf numFmtId="0" fontId="44" fillId="0" borderId="18" xfId="0" applyFont="1" applyBorder="1" applyAlignment="1">
      <alignment horizontal="center"/>
    </xf>
  </cellXfs>
  <cellStyles count="11">
    <cellStyle name="20% - Ênfase1" xfId="10" builtinId="30"/>
    <cellStyle name="Moeda" xfId="1" builtinId="4"/>
    <cellStyle name="Normal" xfId="0" builtinId="0"/>
    <cellStyle name="Normal 2" xfId="2" xr:uid="{00000000-0005-0000-0000-000004000000}"/>
    <cellStyle name="Normal 3" xfId="3" xr:uid="{00000000-0005-0000-0000-000005000000}"/>
    <cellStyle name="Porcentagem" xfId="4" builtinId="5"/>
    <cellStyle name="Porcentagem 2" xfId="5" xr:uid="{00000000-0005-0000-0000-000007000000}"/>
    <cellStyle name="Porcentagem 3" xfId="6" xr:uid="{00000000-0005-0000-0000-000008000000}"/>
    <cellStyle name="Separador de milhares 2" xfId="7" xr:uid="{00000000-0005-0000-0000-000009000000}"/>
    <cellStyle name="Separador de milhares 3" xfId="8" xr:uid="{00000000-0005-0000-0000-00000A000000}"/>
    <cellStyle name="Vírgula" xfId="9"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DDDDD"/>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EF020"/>
      <color rgb="FF43DBEB"/>
      <color rgb="FFFF99CC"/>
      <color rgb="FFFF6600"/>
      <color rgb="FFA9EE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X24"/>
  <sheetViews>
    <sheetView zoomScale="120" zoomScaleNormal="120" workbookViewId="0">
      <selection activeCell="L30" sqref="L30"/>
    </sheetView>
  </sheetViews>
  <sheetFormatPr defaultRowHeight="12.75" x14ac:dyDescent="0.2"/>
  <cols>
    <col min="1" max="1" width="3.85546875" style="70" customWidth="1"/>
    <col min="2" max="2" width="3.140625" style="70" customWidth="1"/>
    <col min="3" max="3" width="20.85546875" style="70" customWidth="1"/>
    <col min="4" max="4" width="14.140625" style="70" customWidth="1"/>
    <col min="5" max="5" width="18" style="70" customWidth="1"/>
    <col min="6" max="6" width="16.42578125" style="70" customWidth="1"/>
    <col min="7" max="7" width="17.5703125" style="70" customWidth="1"/>
    <col min="8" max="8" width="16.5703125" style="70" customWidth="1"/>
    <col min="9" max="9" width="9" style="70" customWidth="1"/>
    <col min="10" max="10" width="9.7109375" style="70" customWidth="1"/>
    <col min="11" max="11" width="16.85546875" style="70" customWidth="1"/>
    <col min="12" max="12" width="12.5703125" style="70" bestFit="1" customWidth="1"/>
    <col min="13" max="13" width="14.5703125" style="70" customWidth="1"/>
    <col min="14" max="18" width="9.140625" style="70"/>
  </cols>
  <sheetData>
    <row r="1" spans="2:24" ht="13.5" thickBot="1" x14ac:dyDescent="0.25"/>
    <row r="2" spans="2:24" ht="17.25" thickTop="1" thickBot="1" x14ac:dyDescent="0.3">
      <c r="C2" s="215" t="s">
        <v>178</v>
      </c>
      <c r="D2" s="216"/>
      <c r="E2" s="216"/>
      <c r="F2" s="216"/>
      <c r="G2" s="216"/>
      <c r="H2" s="217"/>
      <c r="I2" s="222"/>
    </row>
    <row r="3" spans="2:24" ht="14.25" thickTop="1" thickBot="1" x14ac:dyDescent="0.25"/>
    <row r="4" spans="2:24" ht="17.25" thickTop="1" thickBot="1" x14ac:dyDescent="0.25">
      <c r="C4" s="166" t="s">
        <v>127</v>
      </c>
      <c r="D4" s="167"/>
      <c r="E4" s="167"/>
      <c r="F4" s="167"/>
      <c r="G4" s="167"/>
      <c r="H4" s="168"/>
    </row>
    <row r="5" spans="2:24" ht="12.75" customHeight="1" thickTop="1" thickBot="1" x14ac:dyDescent="0.25"/>
    <row r="6" spans="2:24" ht="21" customHeight="1" thickTop="1" thickBot="1" x14ac:dyDescent="0.25">
      <c r="C6" s="218" t="s">
        <v>116</v>
      </c>
      <c r="D6" s="219"/>
      <c r="E6" s="219"/>
      <c r="F6" s="219"/>
      <c r="G6" s="219"/>
      <c r="H6" s="220"/>
      <c r="I6" s="71"/>
      <c r="J6" s="105"/>
    </row>
    <row r="7" spans="2:24" ht="15.75" customHeight="1" thickTop="1" thickBot="1" x14ac:dyDescent="0.25">
      <c r="C7" s="88"/>
      <c r="D7" s="88"/>
      <c r="E7" s="88"/>
      <c r="F7" s="89"/>
      <c r="G7" s="90"/>
      <c r="J7" s="105"/>
    </row>
    <row r="8" spans="2:24" ht="17.25" thickTop="1" thickBot="1" x14ac:dyDescent="0.25">
      <c r="C8" s="169" t="s">
        <v>170</v>
      </c>
      <c r="D8" s="170"/>
      <c r="E8" s="170"/>
      <c r="F8" s="170"/>
      <c r="G8" s="170"/>
      <c r="H8" s="171"/>
      <c r="I8" s="72"/>
      <c r="J8" s="105"/>
    </row>
    <row r="9" spans="2:24" ht="48" customHeight="1" thickTop="1" thickBot="1" x14ac:dyDescent="0.25">
      <c r="C9" s="137" t="s">
        <v>135</v>
      </c>
      <c r="D9" s="138" t="s">
        <v>136</v>
      </c>
      <c r="E9" s="138" t="s">
        <v>137</v>
      </c>
      <c r="F9" s="138" t="s">
        <v>138</v>
      </c>
      <c r="G9" s="138" t="s">
        <v>139</v>
      </c>
      <c r="H9" s="139" t="s">
        <v>140</v>
      </c>
      <c r="J9" s="105"/>
    </row>
    <row r="10" spans="2:24" ht="32.25" customHeight="1" thickTop="1" thickBot="1" x14ac:dyDescent="0.25">
      <c r="B10" s="113">
        <v>1</v>
      </c>
      <c r="C10" s="140" t="s">
        <v>163</v>
      </c>
      <c r="D10" s="141" t="s">
        <v>157</v>
      </c>
      <c r="E10" s="142">
        <f>'OPERADOR DE MÁQUINA'!D175</f>
        <v>312.63</v>
      </c>
      <c r="F10" s="143">
        <v>1</v>
      </c>
      <c r="G10" s="144">
        <f>F10*E10</f>
        <v>312.63</v>
      </c>
      <c r="H10" s="144">
        <f t="shared" ref="H10" si="0">G10*12</f>
        <v>3751.56</v>
      </c>
      <c r="I10" s="104"/>
      <c r="J10" s="105"/>
    </row>
    <row r="11" spans="2:24" ht="25.5" customHeight="1" thickTop="1" thickBot="1" x14ac:dyDescent="0.25">
      <c r="C11" s="172" t="s">
        <v>141</v>
      </c>
      <c r="D11" s="172"/>
      <c r="E11" s="172"/>
      <c r="F11" s="172"/>
      <c r="G11" s="172"/>
      <c r="H11" s="145">
        <f>SUM(H10:H10)</f>
        <v>3751.56</v>
      </c>
      <c r="I11" s="104"/>
      <c r="J11" s="105"/>
    </row>
    <row r="12" spans="2:24" ht="13.5" thickTop="1" x14ac:dyDescent="0.2"/>
    <row r="13" spans="2:24" ht="19.5" x14ac:dyDescent="0.35">
      <c r="C13" s="221" t="s">
        <v>179</v>
      </c>
      <c r="D13" s="221"/>
      <c r="E13" s="221"/>
      <c r="F13" s="221"/>
      <c r="G13" s="221"/>
      <c r="H13" s="221"/>
      <c r="I13" s="223"/>
    </row>
    <row r="14" spans="2:24" ht="18.75" customHeight="1" x14ac:dyDescent="0.2">
      <c r="C14" s="224" t="s">
        <v>180</v>
      </c>
      <c r="D14" s="224"/>
      <c r="E14" s="224"/>
      <c r="F14" s="224"/>
      <c r="G14" s="224"/>
      <c r="H14" s="224"/>
      <c r="S14" s="70"/>
      <c r="T14" s="70"/>
      <c r="U14" s="70"/>
      <c r="V14" s="70"/>
      <c r="W14" s="70"/>
      <c r="X14" s="70"/>
    </row>
    <row r="15" spans="2:24" ht="31.5" customHeight="1" x14ac:dyDescent="0.2">
      <c r="C15" s="225" t="s">
        <v>181</v>
      </c>
      <c r="D15" s="225"/>
      <c r="E15" s="225"/>
      <c r="F15" s="225"/>
      <c r="G15" s="225"/>
      <c r="H15" s="225"/>
      <c r="S15" s="70"/>
      <c r="T15" s="70"/>
      <c r="U15" s="70"/>
      <c r="V15" s="70"/>
      <c r="W15" s="70"/>
      <c r="X15" s="70"/>
    </row>
    <row r="16" spans="2:24" ht="51.75" customHeight="1" x14ac:dyDescent="0.2">
      <c r="C16" s="225" t="s">
        <v>182</v>
      </c>
      <c r="D16" s="225"/>
      <c r="E16" s="225"/>
      <c r="F16" s="225"/>
      <c r="G16" s="225"/>
      <c r="H16" s="225"/>
      <c r="S16" s="70"/>
      <c r="T16" s="70"/>
      <c r="U16" s="70"/>
      <c r="V16" s="70"/>
      <c r="W16" s="70"/>
      <c r="X16" s="70"/>
    </row>
    <row r="17" spans="3:24" ht="48" customHeight="1" x14ac:dyDescent="0.2">
      <c r="C17" s="225" t="s">
        <v>183</v>
      </c>
      <c r="D17" s="225"/>
      <c r="E17" s="225"/>
      <c r="F17" s="225"/>
      <c r="G17" s="225"/>
      <c r="H17" s="225"/>
      <c r="S17" s="70"/>
      <c r="T17" s="70"/>
      <c r="U17" s="70"/>
      <c r="V17" s="70"/>
      <c r="W17" s="70"/>
      <c r="X17" s="70"/>
    </row>
    <row r="18" spans="3:24" ht="30" customHeight="1" x14ac:dyDescent="0.2">
      <c r="C18" s="225" t="s">
        <v>184</v>
      </c>
      <c r="D18" s="225"/>
      <c r="E18" s="225"/>
      <c r="F18" s="225"/>
      <c r="G18" s="225"/>
      <c r="H18" s="225"/>
      <c r="S18" s="70"/>
      <c r="T18" s="70"/>
      <c r="U18" s="70"/>
      <c r="V18" s="70"/>
      <c r="W18" s="70"/>
      <c r="X18" s="70"/>
    </row>
    <row r="19" spans="3:24" ht="34.5" customHeight="1" x14ac:dyDescent="0.2">
      <c r="C19" s="226" t="s">
        <v>185</v>
      </c>
      <c r="D19" s="226"/>
      <c r="E19" s="226"/>
      <c r="F19" s="226"/>
      <c r="G19" s="226"/>
      <c r="H19" s="226"/>
      <c r="S19" s="70"/>
      <c r="T19" s="70"/>
      <c r="U19" s="70"/>
      <c r="V19" s="70"/>
      <c r="W19" s="70"/>
      <c r="X19" s="70"/>
    </row>
    <row r="20" spans="3:24" ht="33.75" customHeight="1" x14ac:dyDescent="0.2">
      <c r="C20" s="226" t="s">
        <v>186</v>
      </c>
      <c r="D20" s="226"/>
      <c r="E20" s="226"/>
      <c r="F20" s="226"/>
      <c r="G20" s="226"/>
      <c r="H20" s="226"/>
    </row>
    <row r="21" spans="3:24" ht="48.75" customHeight="1" x14ac:dyDescent="0.2">
      <c r="C21" s="226" t="s">
        <v>187</v>
      </c>
      <c r="D21" s="226"/>
      <c r="E21" s="226"/>
      <c r="F21" s="226"/>
      <c r="G21" s="226"/>
      <c r="H21" s="226"/>
    </row>
    <row r="22" spans="3:24" ht="48" customHeight="1" x14ac:dyDescent="0.2">
      <c r="C22" s="226" t="s">
        <v>188</v>
      </c>
      <c r="D22" s="226"/>
      <c r="E22" s="226"/>
      <c r="F22" s="226"/>
      <c r="G22" s="226"/>
      <c r="H22" s="226"/>
    </row>
    <row r="23" spans="3:24" ht="42" customHeight="1" x14ac:dyDescent="0.2">
      <c r="C23" s="226" t="s">
        <v>189</v>
      </c>
      <c r="D23" s="226"/>
      <c r="E23" s="226"/>
      <c r="F23" s="226"/>
      <c r="G23" s="226"/>
      <c r="H23" s="226"/>
    </row>
    <row r="24" spans="3:24" ht="15" x14ac:dyDescent="0.2">
      <c r="C24" s="225"/>
      <c r="D24" s="225"/>
      <c r="E24" s="225"/>
      <c r="F24" s="225"/>
      <c r="G24" s="225"/>
      <c r="H24" s="225"/>
    </row>
  </sheetData>
  <mergeCells count="17">
    <mergeCell ref="C2:H2"/>
    <mergeCell ref="C13:H13"/>
    <mergeCell ref="C19:H19"/>
    <mergeCell ref="C4:H4"/>
    <mergeCell ref="C6:H6"/>
    <mergeCell ref="C8:H8"/>
    <mergeCell ref="C11:G11"/>
    <mergeCell ref="C24:H24"/>
    <mergeCell ref="C14:H14"/>
    <mergeCell ref="C15:H15"/>
    <mergeCell ref="C16:H16"/>
    <mergeCell ref="C17:H17"/>
    <mergeCell ref="C18:H18"/>
    <mergeCell ref="C20:H20"/>
    <mergeCell ref="C21:H21"/>
    <mergeCell ref="C22:H22"/>
    <mergeCell ref="C23:H23"/>
  </mergeCells>
  <phoneticPr fontId="4" type="noConversion"/>
  <pageMargins left="1.08" right="0.51181102362204722" top="1.18" bottom="0.78740157480314965" header="0.31496062992125984" footer="0.31496062992125984"/>
  <pageSetup paperSize="9" scale="75" fitToHeight="0" orientation="portrait" r:id="rId1"/>
  <headerFooter>
    <oddHeader>&amp;CCÂMARA UBERLÂNDIA - ANEXO EDITAL</oddHeader>
    <oddFooter>&amp;LPlanilha de Composição de Custos e Formação de Preços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4"/>
  </sheetPr>
  <dimension ref="A2:S179"/>
  <sheetViews>
    <sheetView tabSelected="1" zoomScale="140" zoomScaleNormal="140" zoomScalePageLayoutView="130" workbookViewId="0">
      <selection activeCell="F22" sqref="F22"/>
    </sheetView>
  </sheetViews>
  <sheetFormatPr defaultColWidth="9.140625" defaultRowHeight="12.75" x14ac:dyDescent="0.2"/>
  <cols>
    <col min="1" max="1" width="2.7109375" style="114" customWidth="1"/>
    <col min="2" max="2" width="4.28515625" style="114" customWidth="1"/>
    <col min="3" max="3" width="56" style="114" customWidth="1"/>
    <col min="4" max="4" width="13.85546875" style="114" customWidth="1"/>
    <col min="5" max="5" width="19" style="114" customWidth="1"/>
    <col min="6" max="6" width="12.85546875" style="115" customWidth="1"/>
    <col min="7" max="7" width="14" style="114" bestFit="1" customWidth="1"/>
    <col min="8" max="8" width="11.28515625" style="1" customWidth="1"/>
    <col min="9" max="9" width="12.7109375" style="1" customWidth="1"/>
    <col min="10" max="16384" width="9.140625" style="1"/>
  </cols>
  <sheetData>
    <row r="2" spans="2:9" ht="15.75" x14ac:dyDescent="0.25">
      <c r="B2" s="327" t="s">
        <v>217</v>
      </c>
      <c r="C2" s="328"/>
      <c r="D2" s="328"/>
      <c r="E2" s="329"/>
    </row>
    <row r="4" spans="2:9" ht="18" customHeight="1" x14ac:dyDescent="0.2">
      <c r="B4" s="187" t="s">
        <v>127</v>
      </c>
      <c r="C4" s="188"/>
      <c r="D4" s="188"/>
      <c r="E4" s="189"/>
      <c r="G4" s="116"/>
      <c r="H4" s="2"/>
      <c r="I4" s="2"/>
    </row>
    <row r="5" spans="2:9" x14ac:dyDescent="0.2">
      <c r="B5" s="11"/>
      <c r="C5" s="11"/>
      <c r="D5" s="11"/>
      <c r="E5" s="11" t="s">
        <v>0</v>
      </c>
    </row>
    <row r="6" spans="2:9" x14ac:dyDescent="0.2">
      <c r="B6" s="274"/>
      <c r="C6" s="272" t="s">
        <v>103</v>
      </c>
      <c r="D6" s="191" t="s">
        <v>173</v>
      </c>
      <c r="E6" s="191"/>
    </row>
    <row r="7" spans="2:9" x14ac:dyDescent="0.2">
      <c r="B7" s="274"/>
      <c r="C7" s="272" t="s">
        <v>115</v>
      </c>
      <c r="D7" s="192" t="s">
        <v>174</v>
      </c>
      <c r="E7" s="192"/>
    </row>
    <row r="8" spans="2:9" x14ac:dyDescent="0.2">
      <c r="B8" s="274"/>
      <c r="C8" s="273" t="s">
        <v>1</v>
      </c>
      <c r="D8" s="193" t="s">
        <v>175</v>
      </c>
      <c r="E8" s="193"/>
    </row>
    <row r="9" spans="2:9" x14ac:dyDescent="0.2">
      <c r="B9" s="274"/>
      <c r="C9" s="273" t="s">
        <v>2</v>
      </c>
      <c r="D9" s="194">
        <v>0</v>
      </c>
      <c r="E9" s="193"/>
    </row>
    <row r="10" spans="2:9" x14ac:dyDescent="0.2">
      <c r="B10" s="11"/>
      <c r="C10" s="11"/>
      <c r="D10" s="11"/>
      <c r="E10" s="11"/>
    </row>
    <row r="11" spans="2:9" x14ac:dyDescent="0.2">
      <c r="B11" s="11"/>
      <c r="C11" s="195" t="s">
        <v>3</v>
      </c>
      <c r="D11" s="195"/>
      <c r="E11" s="11"/>
    </row>
    <row r="12" spans="2:9" x14ac:dyDescent="0.2">
      <c r="B12" s="14" t="s">
        <v>4</v>
      </c>
      <c r="C12" s="12" t="s">
        <v>5</v>
      </c>
      <c r="D12" s="193" t="s">
        <v>175</v>
      </c>
      <c r="E12" s="193"/>
      <c r="F12" s="117"/>
    </row>
    <row r="13" spans="2:9" x14ac:dyDescent="0.2">
      <c r="B13" s="14" t="s">
        <v>6</v>
      </c>
      <c r="C13" s="12" t="s">
        <v>7</v>
      </c>
      <c r="D13" s="190" t="s">
        <v>104</v>
      </c>
      <c r="E13" s="190"/>
    </row>
    <row r="14" spans="2:9" x14ac:dyDescent="0.2">
      <c r="B14" s="14" t="s">
        <v>8</v>
      </c>
      <c r="C14" s="12" t="s">
        <v>9</v>
      </c>
      <c r="D14" s="227" t="s">
        <v>190</v>
      </c>
      <c r="E14" s="227"/>
    </row>
    <row r="15" spans="2:9" x14ac:dyDescent="0.2">
      <c r="B15" s="14" t="s">
        <v>10</v>
      </c>
      <c r="C15" s="12" t="s">
        <v>97</v>
      </c>
      <c r="D15" s="179">
        <v>12</v>
      </c>
      <c r="E15" s="179"/>
    </row>
    <row r="16" spans="2:9" x14ac:dyDescent="0.2">
      <c r="B16" s="7"/>
      <c r="C16" s="7"/>
      <c r="D16" s="7"/>
      <c r="E16" s="7"/>
    </row>
    <row r="17" spans="1:7" ht="16.5" customHeight="1" x14ac:dyDescent="0.2">
      <c r="B17" s="7"/>
      <c r="C17" s="13" t="s">
        <v>11</v>
      </c>
      <c r="D17" s="7"/>
      <c r="E17" s="7"/>
    </row>
    <row r="18" spans="1:7" ht="29.25" x14ac:dyDescent="0.2">
      <c r="B18" s="277"/>
      <c r="C18" s="275" t="s">
        <v>12</v>
      </c>
      <c r="D18" s="14" t="s">
        <v>13</v>
      </c>
      <c r="E18" s="14" t="s">
        <v>98</v>
      </c>
    </row>
    <row r="19" spans="1:7" ht="15.75" x14ac:dyDescent="0.2">
      <c r="B19" s="277"/>
      <c r="C19" s="276" t="s">
        <v>165</v>
      </c>
      <c r="D19" s="30" t="s">
        <v>105</v>
      </c>
      <c r="E19" s="136">
        <v>1</v>
      </c>
    </row>
    <row r="20" spans="1:7" x14ac:dyDescent="0.2">
      <c r="B20" s="7"/>
      <c r="C20" s="7"/>
      <c r="D20" s="7"/>
      <c r="E20" s="7"/>
    </row>
    <row r="21" spans="1:7" s="3" customFormat="1" ht="12.75" customHeight="1" x14ac:dyDescent="0.2">
      <c r="A21" s="118"/>
      <c r="B21" s="175" t="s">
        <v>218</v>
      </c>
      <c r="C21" s="175"/>
      <c r="D21" s="175"/>
      <c r="E21" s="175"/>
      <c r="F21" s="115"/>
      <c r="G21" s="118"/>
    </row>
    <row r="22" spans="1:7" s="3" customFormat="1" x14ac:dyDescent="0.2">
      <c r="A22" s="118"/>
      <c r="B22" s="198" t="s">
        <v>14</v>
      </c>
      <c r="C22" s="198"/>
      <c r="D22" s="198"/>
      <c r="E22" s="198"/>
      <c r="F22" s="115"/>
      <c r="G22" s="118"/>
    </row>
    <row r="23" spans="1:7" s="3" customFormat="1" x14ac:dyDescent="0.2">
      <c r="A23" s="118"/>
      <c r="B23" s="31"/>
      <c r="C23" s="31"/>
      <c r="D23" s="31"/>
      <c r="E23" s="31"/>
      <c r="F23" s="115"/>
      <c r="G23" s="118"/>
    </row>
    <row r="24" spans="1:7" s="3" customFormat="1" x14ac:dyDescent="0.2">
      <c r="A24" s="118"/>
      <c r="B24" s="180" t="s">
        <v>15</v>
      </c>
      <c r="C24" s="180"/>
      <c r="D24" s="180"/>
      <c r="E24" s="180"/>
      <c r="F24" s="115"/>
      <c r="G24" s="118"/>
    </row>
    <row r="25" spans="1:7" s="3" customFormat="1" ht="11.25" customHeight="1" x14ac:dyDescent="0.2">
      <c r="A25" s="118"/>
      <c r="B25" s="34">
        <v>1</v>
      </c>
      <c r="C25" s="35" t="s">
        <v>16</v>
      </c>
      <c r="D25" s="181" t="s">
        <v>119</v>
      </c>
      <c r="E25" s="181"/>
      <c r="F25" s="115"/>
      <c r="G25" s="118"/>
    </row>
    <row r="26" spans="1:7" s="3" customFormat="1" x14ac:dyDescent="0.2">
      <c r="A26" s="118"/>
      <c r="B26" s="34">
        <v>2</v>
      </c>
      <c r="C26" s="35" t="s">
        <v>126</v>
      </c>
      <c r="D26" s="182" t="s">
        <v>156</v>
      </c>
      <c r="E26" s="183"/>
      <c r="F26" s="115"/>
      <c r="G26" s="118"/>
    </row>
    <row r="27" spans="1:7" s="3" customFormat="1" ht="15.75" x14ac:dyDescent="0.2">
      <c r="A27" s="118"/>
      <c r="B27" s="34">
        <v>3</v>
      </c>
      <c r="C27" s="278" t="s">
        <v>168</v>
      </c>
      <c r="D27" s="279">
        <v>1</v>
      </c>
      <c r="E27" s="279"/>
      <c r="F27" s="165" t="s">
        <v>176</v>
      </c>
      <c r="G27" s="118"/>
    </row>
    <row r="28" spans="1:7" s="3" customFormat="1" ht="15" customHeight="1" x14ac:dyDescent="0.2">
      <c r="A28" s="118"/>
      <c r="B28" s="36">
        <v>4</v>
      </c>
      <c r="C28" s="32" t="s">
        <v>17</v>
      </c>
      <c r="D28" s="280" t="s">
        <v>164</v>
      </c>
      <c r="E28" s="281"/>
      <c r="F28" s="115"/>
      <c r="G28" s="118"/>
    </row>
    <row r="29" spans="1:7" s="3" customFormat="1" x14ac:dyDescent="0.2">
      <c r="A29" s="118"/>
      <c r="B29" s="36">
        <v>5</v>
      </c>
      <c r="C29" s="32" t="s">
        <v>18</v>
      </c>
      <c r="D29" s="184">
        <v>45292</v>
      </c>
      <c r="E29" s="184"/>
      <c r="F29" s="115"/>
      <c r="G29" s="118"/>
    </row>
    <row r="30" spans="1:7" s="3" customFormat="1" x14ac:dyDescent="0.2">
      <c r="A30" s="118"/>
      <c r="B30" s="31"/>
      <c r="C30" s="37"/>
      <c r="D30" s="185" t="s">
        <v>177</v>
      </c>
      <c r="E30" s="185"/>
      <c r="F30" s="119"/>
      <c r="G30" s="118"/>
    </row>
    <row r="31" spans="1:7" s="3" customFormat="1" ht="12.75" customHeight="1" x14ac:dyDescent="0.2">
      <c r="A31" s="118"/>
      <c r="B31" s="175" t="s">
        <v>19</v>
      </c>
      <c r="C31" s="175"/>
      <c r="D31" s="175"/>
      <c r="E31" s="175"/>
      <c r="F31" s="115"/>
      <c r="G31" s="118"/>
    </row>
    <row r="32" spans="1:7" s="3" customFormat="1" x14ac:dyDescent="0.2">
      <c r="A32" s="118"/>
      <c r="B32" s="31"/>
      <c r="C32" s="38"/>
      <c r="D32" s="31"/>
      <c r="E32" s="31"/>
      <c r="F32" s="115"/>
      <c r="G32" s="118"/>
    </row>
    <row r="33" spans="1:9" s="3" customFormat="1" x14ac:dyDescent="0.2">
      <c r="A33" s="118"/>
      <c r="B33" s="39">
        <v>1</v>
      </c>
      <c r="C33" s="39" t="s">
        <v>20</v>
      </c>
      <c r="D33" s="39"/>
      <c r="E33" s="39" t="s">
        <v>21</v>
      </c>
      <c r="F33" s="115"/>
      <c r="G33" s="118"/>
    </row>
    <row r="34" spans="1:9" s="3" customFormat="1" ht="13.5" x14ac:dyDescent="0.2">
      <c r="A34" s="118"/>
      <c r="B34" s="36" t="s">
        <v>22</v>
      </c>
      <c r="C34" s="32" t="s">
        <v>117</v>
      </c>
      <c r="D34" s="40"/>
      <c r="E34" s="93">
        <f>D27</f>
        <v>1</v>
      </c>
      <c r="F34" s="120"/>
      <c r="G34" s="121"/>
      <c r="H34" s="4"/>
    </row>
    <row r="35" spans="1:9" s="3" customFormat="1" x14ac:dyDescent="0.2">
      <c r="A35" s="118"/>
      <c r="B35" s="36" t="s">
        <v>6</v>
      </c>
      <c r="C35" s="32" t="s">
        <v>23</v>
      </c>
      <c r="D35" s="40"/>
      <c r="E35" s="81"/>
      <c r="F35" s="115"/>
      <c r="G35" s="122"/>
      <c r="H35" s="5"/>
    </row>
    <row r="36" spans="1:9" s="3" customFormat="1" x14ac:dyDescent="0.2">
      <c r="A36" s="118"/>
      <c r="B36" s="36" t="s">
        <v>24</v>
      </c>
      <c r="C36" s="32" t="s">
        <v>25</v>
      </c>
      <c r="D36" s="40"/>
      <c r="E36" s="81"/>
      <c r="F36" s="115"/>
      <c r="G36" s="122"/>
      <c r="H36" s="5"/>
      <c r="I36" s="5"/>
    </row>
    <row r="37" spans="1:9" s="3" customFormat="1" x14ac:dyDescent="0.2">
      <c r="A37" s="118"/>
      <c r="B37" s="36" t="s">
        <v>26</v>
      </c>
      <c r="C37" s="32" t="s">
        <v>27</v>
      </c>
      <c r="D37" s="42"/>
      <c r="E37" s="81"/>
      <c r="F37" s="123"/>
      <c r="G37" s="122"/>
      <c r="I37" s="5"/>
    </row>
    <row r="38" spans="1:9" s="3" customFormat="1" x14ac:dyDescent="0.2">
      <c r="A38" s="118"/>
      <c r="B38" s="36" t="s">
        <v>28</v>
      </c>
      <c r="C38" s="32" t="s">
        <v>29</v>
      </c>
      <c r="D38" s="42"/>
      <c r="E38" s="81"/>
      <c r="F38" s="115"/>
      <c r="G38" s="122"/>
    </row>
    <row r="39" spans="1:9" s="3" customFormat="1" x14ac:dyDescent="0.2">
      <c r="A39" s="118"/>
      <c r="B39" s="36" t="s">
        <v>30</v>
      </c>
      <c r="C39" s="33" t="s">
        <v>118</v>
      </c>
      <c r="D39" s="42"/>
      <c r="E39" s="81"/>
      <c r="F39" s="124"/>
      <c r="G39" s="118"/>
    </row>
    <row r="40" spans="1:9" s="3" customFormat="1" x14ac:dyDescent="0.2">
      <c r="A40" s="118"/>
      <c r="B40" s="36" t="s">
        <v>31</v>
      </c>
      <c r="C40" s="43" t="s">
        <v>32</v>
      </c>
      <c r="D40" s="42"/>
      <c r="E40" s="81"/>
      <c r="F40" s="115"/>
      <c r="G40" s="118"/>
    </row>
    <row r="41" spans="1:9" s="3" customFormat="1" ht="13.5" x14ac:dyDescent="0.2">
      <c r="A41" s="118"/>
      <c r="B41" s="31"/>
      <c r="C41" s="44" t="s">
        <v>33</v>
      </c>
      <c r="D41" s="42"/>
      <c r="E41" s="82">
        <f>SUM(E34:E40)</f>
        <v>1</v>
      </c>
      <c r="F41" s="120"/>
      <c r="G41" s="125"/>
    </row>
    <row r="42" spans="1:9" s="3" customFormat="1" ht="15" customHeight="1" x14ac:dyDescent="0.2">
      <c r="A42" s="118"/>
      <c r="B42" s="17"/>
      <c r="C42" s="199" t="s">
        <v>166</v>
      </c>
      <c r="D42" s="199"/>
      <c r="E42" s="9"/>
      <c r="F42" s="115"/>
      <c r="G42" s="118"/>
    </row>
    <row r="43" spans="1:9" s="3" customFormat="1" x14ac:dyDescent="0.2">
      <c r="A43" s="118"/>
      <c r="B43" s="17"/>
      <c r="C43" s="15"/>
      <c r="D43" s="8"/>
      <c r="E43" s="9"/>
      <c r="F43" s="115"/>
      <c r="G43" s="118"/>
    </row>
    <row r="44" spans="1:9" s="3" customFormat="1" ht="12.75" customHeight="1" x14ac:dyDescent="0.2">
      <c r="A44" s="118"/>
      <c r="B44" s="175" t="s">
        <v>34</v>
      </c>
      <c r="C44" s="175"/>
      <c r="D44" s="175"/>
      <c r="E44" s="175"/>
      <c r="F44" s="115"/>
      <c r="G44" s="118"/>
    </row>
    <row r="45" spans="1:9" s="3" customFormat="1" x14ac:dyDescent="0.2">
      <c r="A45" s="118"/>
      <c r="B45" s="45"/>
      <c r="C45" s="46"/>
      <c r="D45" s="47"/>
      <c r="E45" s="48"/>
      <c r="F45" s="115"/>
      <c r="G45" s="118"/>
    </row>
    <row r="46" spans="1:9" s="3" customFormat="1" x14ac:dyDescent="0.2">
      <c r="A46" s="118"/>
      <c r="B46" s="282"/>
      <c r="C46" s="283" t="s">
        <v>35</v>
      </c>
      <c r="D46" s="284"/>
      <c r="E46" s="285"/>
      <c r="F46" s="115"/>
      <c r="G46" s="118"/>
    </row>
    <row r="47" spans="1:9" s="3" customFormat="1" x14ac:dyDescent="0.2">
      <c r="A47" s="118"/>
      <c r="B47" s="286" t="s">
        <v>36</v>
      </c>
      <c r="C47" s="287" t="s">
        <v>37</v>
      </c>
      <c r="D47" s="288"/>
      <c r="E47" s="289" t="s">
        <v>21</v>
      </c>
      <c r="F47" s="115"/>
      <c r="G47" s="118"/>
    </row>
    <row r="48" spans="1:9" s="3" customFormat="1" ht="13.5" x14ac:dyDescent="0.2">
      <c r="A48" s="118"/>
      <c r="B48" s="229" t="s">
        <v>4</v>
      </c>
      <c r="C48" s="230" t="s">
        <v>191</v>
      </c>
      <c r="D48" s="111">
        <v>8.3299999999999999E-2</v>
      </c>
      <c r="E48" s="131">
        <f>$E$41*D48</f>
        <v>8.3299999999999999E-2</v>
      </c>
      <c r="F48" s="104"/>
      <c r="G48" s="126"/>
    </row>
    <row r="49" spans="1:7" s="3" customFormat="1" ht="13.5" x14ac:dyDescent="0.2">
      <c r="A49" s="118"/>
      <c r="B49" s="231" t="s">
        <v>6</v>
      </c>
      <c r="C49" s="232" t="s">
        <v>192</v>
      </c>
      <c r="D49" s="112">
        <v>8.3299999999999999E-2</v>
      </c>
      <c r="E49" s="131">
        <f>$E$41*D49</f>
        <v>8.3299999999999999E-2</v>
      </c>
      <c r="F49" s="104"/>
      <c r="G49" s="127"/>
    </row>
    <row r="50" spans="1:7" s="3" customFormat="1" ht="13.5" x14ac:dyDescent="0.2">
      <c r="A50" s="118"/>
      <c r="B50" s="231" t="s">
        <v>8</v>
      </c>
      <c r="C50" s="232" t="s">
        <v>193</v>
      </c>
      <c r="D50" s="228">
        <v>2.7799999999999998E-2</v>
      </c>
      <c r="E50" s="131">
        <f>$E$41*D50</f>
        <v>2.7799999999999998E-2</v>
      </c>
      <c r="F50" s="104"/>
      <c r="G50" s="127"/>
    </row>
    <row r="51" spans="1:7" s="3" customFormat="1" ht="13.5" x14ac:dyDescent="0.2">
      <c r="A51" s="118"/>
      <c r="B51" s="290"/>
      <c r="C51" s="291" t="s">
        <v>38</v>
      </c>
      <c r="D51" s="292">
        <f>SUM(D48:D50)</f>
        <v>0.19439999999999999</v>
      </c>
      <c r="E51" s="293">
        <f>SUM(E48:E50)</f>
        <v>0.19439999999999999</v>
      </c>
      <c r="F51" s="120"/>
      <c r="G51" s="126"/>
    </row>
    <row r="52" spans="1:7" s="3" customFormat="1" x14ac:dyDescent="0.2">
      <c r="A52" s="118"/>
      <c r="B52" s="19"/>
      <c r="C52" s="200" t="s">
        <v>99</v>
      </c>
      <c r="D52" s="200"/>
      <c r="E52" s="200"/>
      <c r="F52" s="115"/>
      <c r="G52" s="118"/>
    </row>
    <row r="53" spans="1:7" s="3" customFormat="1" x14ac:dyDescent="0.2">
      <c r="A53" s="118"/>
      <c r="B53" s="19"/>
      <c r="C53" s="196" t="s">
        <v>142</v>
      </c>
      <c r="D53" s="196"/>
      <c r="E53" s="196"/>
      <c r="F53" s="115"/>
      <c r="G53" s="118"/>
    </row>
    <row r="54" spans="1:7" s="3" customFormat="1" ht="14.25" customHeight="1" x14ac:dyDescent="0.2">
      <c r="A54" s="118"/>
      <c r="B54" s="19"/>
      <c r="C54" s="201" t="s">
        <v>39</v>
      </c>
      <c r="D54" s="201"/>
      <c r="E54" s="201"/>
      <c r="F54" s="115"/>
      <c r="G54" s="118"/>
    </row>
    <row r="55" spans="1:7" s="3" customFormat="1" x14ac:dyDescent="0.2">
      <c r="A55" s="118"/>
      <c r="B55" s="19"/>
      <c r="C55" s="21" t="s">
        <v>143</v>
      </c>
      <c r="D55" s="10"/>
      <c r="E55" s="10"/>
      <c r="F55" s="115"/>
      <c r="G55" s="118"/>
    </row>
    <row r="56" spans="1:7" s="3" customFormat="1" x14ac:dyDescent="0.2">
      <c r="A56" s="118"/>
      <c r="B56" s="19"/>
      <c r="C56" s="20"/>
      <c r="D56" s="10"/>
      <c r="E56" s="10"/>
      <c r="F56" s="115"/>
      <c r="G56" s="118"/>
    </row>
    <row r="57" spans="1:7" s="3" customFormat="1" x14ac:dyDescent="0.2">
      <c r="A57" s="118"/>
      <c r="B57" s="294"/>
      <c r="C57" s="283" t="s">
        <v>40</v>
      </c>
      <c r="D57" s="295"/>
      <c r="E57" s="296"/>
      <c r="F57" s="115"/>
      <c r="G57" s="118"/>
    </row>
    <row r="58" spans="1:7" s="3" customFormat="1" x14ac:dyDescent="0.2">
      <c r="A58" s="118"/>
      <c r="B58" s="297" t="s">
        <v>41</v>
      </c>
      <c r="C58" s="297" t="s">
        <v>42</v>
      </c>
      <c r="D58" s="297" t="s">
        <v>43</v>
      </c>
      <c r="E58" s="298" t="s">
        <v>21</v>
      </c>
      <c r="F58" s="115"/>
      <c r="G58" s="118"/>
    </row>
    <row r="59" spans="1:7" s="3" customFormat="1" ht="13.5" x14ac:dyDescent="0.2">
      <c r="A59" s="118"/>
      <c r="B59" s="55" t="s">
        <v>4</v>
      </c>
      <c r="C59" s="43" t="s">
        <v>44</v>
      </c>
      <c r="D59" s="56">
        <v>0.2</v>
      </c>
      <c r="E59" s="84">
        <f t="shared" ref="E59:E66" si="0">SUM($E$41,$E$51)*D59</f>
        <v>0.23887999999999998</v>
      </c>
      <c r="F59" s="104"/>
      <c r="G59" s="128"/>
    </row>
    <row r="60" spans="1:7" s="3" customFormat="1" ht="12" x14ac:dyDescent="0.2">
      <c r="A60" s="118"/>
      <c r="B60" s="55" t="s">
        <v>6</v>
      </c>
      <c r="C60" s="43" t="s">
        <v>45</v>
      </c>
      <c r="D60" s="56">
        <v>2.5000000000000001E-2</v>
      </c>
      <c r="E60" s="84">
        <f t="shared" si="0"/>
        <v>2.9859999999999998E-2</v>
      </c>
      <c r="F60" s="233" t="s">
        <v>194</v>
      </c>
      <c r="G60" s="234" t="s">
        <v>195</v>
      </c>
    </row>
    <row r="61" spans="1:7" s="3" customFormat="1" ht="24" x14ac:dyDescent="0.2">
      <c r="A61" s="118"/>
      <c r="B61" s="55" t="s">
        <v>8</v>
      </c>
      <c r="C61" s="230" t="s">
        <v>196</v>
      </c>
      <c r="D61" s="91">
        <f>F61*G61</f>
        <v>0.01</v>
      </c>
      <c r="E61" s="92">
        <f t="shared" si="0"/>
        <v>1.1944E-2</v>
      </c>
      <c r="F61" s="235">
        <v>0.01</v>
      </c>
      <c r="G61" s="236">
        <v>1</v>
      </c>
    </row>
    <row r="62" spans="1:7" s="3" customFormat="1" ht="13.5" x14ac:dyDescent="0.2">
      <c r="A62" s="118"/>
      <c r="B62" s="55" t="s">
        <v>10</v>
      </c>
      <c r="C62" s="43" t="s">
        <v>46</v>
      </c>
      <c r="D62" s="56">
        <v>1.4999999999999999E-2</v>
      </c>
      <c r="E62" s="84">
        <f t="shared" si="0"/>
        <v>1.7915999999999998E-2</v>
      </c>
      <c r="F62" s="104"/>
      <c r="G62" s="128"/>
    </row>
    <row r="63" spans="1:7" s="3" customFormat="1" ht="13.5" x14ac:dyDescent="0.2">
      <c r="A63" s="118"/>
      <c r="B63" s="55" t="s">
        <v>47</v>
      </c>
      <c r="C63" s="43" t="s">
        <v>48</v>
      </c>
      <c r="D63" s="56">
        <v>0.01</v>
      </c>
      <c r="E63" s="84">
        <f t="shared" si="0"/>
        <v>1.1944E-2</v>
      </c>
      <c r="F63" s="104"/>
      <c r="G63" s="128"/>
    </row>
    <row r="64" spans="1:7" s="3" customFormat="1" ht="13.5" x14ac:dyDescent="0.2">
      <c r="A64" s="118"/>
      <c r="B64" s="55" t="s">
        <v>30</v>
      </c>
      <c r="C64" s="43" t="s">
        <v>49</v>
      </c>
      <c r="D64" s="56">
        <v>6.0000000000000001E-3</v>
      </c>
      <c r="E64" s="84">
        <f t="shared" si="0"/>
        <v>7.1663999999999999E-3</v>
      </c>
      <c r="F64" s="104"/>
      <c r="G64" s="128"/>
    </row>
    <row r="65" spans="1:19" s="3" customFormat="1" ht="13.5" x14ac:dyDescent="0.2">
      <c r="A65" s="118"/>
      <c r="B65" s="55" t="s">
        <v>31</v>
      </c>
      <c r="C65" s="43" t="s">
        <v>50</v>
      </c>
      <c r="D65" s="56">
        <v>2E-3</v>
      </c>
      <c r="E65" s="84">
        <f t="shared" si="0"/>
        <v>2.3888E-3</v>
      </c>
      <c r="F65" s="104"/>
      <c r="G65" s="128"/>
    </row>
    <row r="66" spans="1:19" s="3" customFormat="1" ht="13.5" x14ac:dyDescent="0.2">
      <c r="A66" s="118"/>
      <c r="B66" s="258" t="s">
        <v>51</v>
      </c>
      <c r="C66" s="259" t="s">
        <v>52</v>
      </c>
      <c r="D66" s="260">
        <v>0.08</v>
      </c>
      <c r="E66" s="299">
        <f t="shared" si="0"/>
        <v>9.5551999999999998E-2</v>
      </c>
      <c r="F66" s="104"/>
      <c r="G66" s="128"/>
    </row>
    <row r="67" spans="1:19" s="3" customFormat="1" ht="13.5" x14ac:dyDescent="0.2">
      <c r="A67" s="118"/>
      <c r="B67" s="263"/>
      <c r="C67" s="300" t="s">
        <v>38</v>
      </c>
      <c r="D67" s="264">
        <f>SUM(D59:D66)</f>
        <v>0.34800000000000003</v>
      </c>
      <c r="E67" s="265">
        <f>SUM(E59:E66)</f>
        <v>0.4156512</v>
      </c>
      <c r="F67" s="120"/>
      <c r="G67" s="128"/>
    </row>
    <row r="68" spans="1:19" s="3" customFormat="1" ht="16.5" customHeight="1" x14ac:dyDescent="0.2">
      <c r="A68" s="118"/>
      <c r="B68" s="7"/>
      <c r="C68" s="186" t="s">
        <v>197</v>
      </c>
      <c r="D68" s="186"/>
      <c r="E68" s="186"/>
      <c r="F68" s="115"/>
      <c r="G68" s="118"/>
    </row>
    <row r="69" spans="1:19" s="3" customFormat="1" ht="23.25" customHeight="1" x14ac:dyDescent="0.2">
      <c r="A69" s="118"/>
      <c r="B69" s="7"/>
      <c r="C69" s="186" t="s">
        <v>198</v>
      </c>
      <c r="D69" s="186"/>
      <c r="E69" s="186"/>
      <c r="F69" s="115"/>
      <c r="G69" s="118"/>
    </row>
    <row r="70" spans="1:19" s="3" customFormat="1" ht="15" customHeight="1" x14ac:dyDescent="0.2">
      <c r="A70" s="118"/>
      <c r="B70" s="7"/>
      <c r="C70" s="186" t="s">
        <v>199</v>
      </c>
      <c r="D70" s="186"/>
      <c r="E70" s="186"/>
      <c r="F70" s="115"/>
      <c r="G70" s="118"/>
    </row>
    <row r="71" spans="1:19" s="3" customFormat="1" x14ac:dyDescent="0.2">
      <c r="A71" s="118"/>
      <c r="B71" s="19"/>
      <c r="C71" s="20"/>
      <c r="D71" s="10"/>
      <c r="E71" s="10"/>
      <c r="F71" s="115"/>
    </row>
    <row r="72" spans="1:19" s="3" customFormat="1" ht="11.25" customHeight="1" x14ac:dyDescent="0.2">
      <c r="A72" s="118"/>
      <c r="B72" s="301" t="s">
        <v>53</v>
      </c>
      <c r="C72" s="302" t="s">
        <v>54</v>
      </c>
      <c r="D72" s="302"/>
      <c r="E72" s="301" t="s">
        <v>21</v>
      </c>
      <c r="F72" s="240" t="s">
        <v>204</v>
      </c>
      <c r="G72" s="241"/>
      <c r="H72" s="242"/>
      <c r="I72" s="115"/>
    </row>
    <row r="73" spans="1:19" s="3" customFormat="1" ht="11.25" customHeight="1" x14ac:dyDescent="0.2">
      <c r="A73" s="118"/>
      <c r="B73" s="36" t="s">
        <v>4</v>
      </c>
      <c r="C73" s="237" t="s">
        <v>200</v>
      </c>
      <c r="D73" s="238"/>
      <c r="E73" s="81">
        <f>(F74*G74*H74)-(E34*6%)</f>
        <v>250.74</v>
      </c>
      <c r="F73" s="243" t="s">
        <v>205</v>
      </c>
      <c r="G73" s="244" t="s">
        <v>206</v>
      </c>
      <c r="H73" s="243" t="s">
        <v>207</v>
      </c>
      <c r="I73" s="104"/>
      <c r="P73" s="6"/>
      <c r="Q73" s="26"/>
      <c r="R73" s="25"/>
      <c r="S73" s="25"/>
    </row>
    <row r="74" spans="1:19" s="3" customFormat="1" ht="11.25" customHeight="1" x14ac:dyDescent="0.2">
      <c r="A74" s="118"/>
      <c r="B74" s="36" t="s">
        <v>6</v>
      </c>
      <c r="C74" s="239" t="s">
        <v>201</v>
      </c>
      <c r="D74" s="239"/>
      <c r="E74" s="93">
        <f>F77*G77*H77</f>
        <v>22</v>
      </c>
      <c r="F74" s="245">
        <v>5.7</v>
      </c>
      <c r="G74" s="246">
        <v>2</v>
      </c>
      <c r="H74" s="247">
        <v>22</v>
      </c>
      <c r="I74" s="104"/>
    </row>
    <row r="75" spans="1:19" s="3" customFormat="1" ht="11.25" customHeight="1" x14ac:dyDescent="0.2">
      <c r="A75" s="118"/>
      <c r="B75" s="36" t="s">
        <v>8</v>
      </c>
      <c r="C75" s="239" t="s">
        <v>202</v>
      </c>
      <c r="D75" s="239"/>
      <c r="E75" s="93">
        <v>0.01</v>
      </c>
      <c r="F75" s="248" t="s">
        <v>208</v>
      </c>
      <c r="G75" s="249"/>
      <c r="H75" s="250"/>
      <c r="I75" s="115"/>
    </row>
    <row r="76" spans="1:19" s="3" customFormat="1" ht="11.25" customHeight="1" x14ac:dyDescent="0.2">
      <c r="A76" s="118"/>
      <c r="B76" s="36" t="s">
        <v>10</v>
      </c>
      <c r="C76" s="239" t="s">
        <v>203</v>
      </c>
      <c r="D76" s="239"/>
      <c r="E76" s="93">
        <v>0.01</v>
      </c>
      <c r="F76" s="243" t="s">
        <v>205</v>
      </c>
      <c r="G76" s="244" t="s">
        <v>209</v>
      </c>
      <c r="H76" s="243" t="s">
        <v>207</v>
      </c>
      <c r="I76" s="115"/>
      <c r="J76" s="125"/>
    </row>
    <row r="77" spans="1:19" s="3" customFormat="1" x14ac:dyDescent="0.2">
      <c r="A77" s="118"/>
      <c r="B77" s="303" t="s">
        <v>47</v>
      </c>
      <c r="C77" s="304" t="s">
        <v>129</v>
      </c>
      <c r="D77" s="304"/>
      <c r="E77" s="305"/>
      <c r="F77" s="251">
        <v>1</v>
      </c>
      <c r="G77" s="252">
        <v>1</v>
      </c>
      <c r="H77" s="253">
        <v>22</v>
      </c>
      <c r="I77" s="115"/>
      <c r="J77" s="125"/>
    </row>
    <row r="78" spans="1:19" s="3" customFormat="1" ht="12.75" customHeight="1" x14ac:dyDescent="0.2">
      <c r="A78" s="118"/>
      <c r="B78" s="306"/>
      <c r="C78" s="307" t="s">
        <v>55</v>
      </c>
      <c r="D78" s="307"/>
      <c r="E78" s="308">
        <f>SUM(E73:E77)</f>
        <v>272.76</v>
      </c>
      <c r="F78" s="120"/>
      <c r="G78" s="128"/>
    </row>
    <row r="79" spans="1:19" s="3" customFormat="1" x14ac:dyDescent="0.2">
      <c r="A79" s="118"/>
      <c r="B79" s="31"/>
      <c r="C79" s="196" t="s">
        <v>167</v>
      </c>
      <c r="D79" s="196"/>
      <c r="E79" s="196"/>
      <c r="F79" s="115"/>
      <c r="G79" s="118"/>
    </row>
    <row r="80" spans="1:19" s="3" customFormat="1" x14ac:dyDescent="0.2">
      <c r="A80" s="118"/>
      <c r="B80" s="31"/>
      <c r="C80" s="15" t="s">
        <v>160</v>
      </c>
      <c r="D80" s="15"/>
      <c r="E80" s="21"/>
      <c r="F80" s="115"/>
      <c r="G80" s="118"/>
    </row>
    <row r="81" spans="1:7" s="3" customFormat="1" x14ac:dyDescent="0.2">
      <c r="A81" s="118"/>
      <c r="B81" s="31"/>
      <c r="C81" s="196" t="s">
        <v>130</v>
      </c>
      <c r="D81" s="196"/>
      <c r="E81" s="196"/>
      <c r="F81" s="115"/>
      <c r="G81" s="118"/>
    </row>
    <row r="82" spans="1:7" s="3" customFormat="1" x14ac:dyDescent="0.2">
      <c r="A82" s="118"/>
      <c r="B82" s="53"/>
      <c r="C82" s="57"/>
      <c r="D82" s="54"/>
      <c r="E82" s="54"/>
      <c r="F82" s="115"/>
      <c r="G82" s="118"/>
    </row>
    <row r="83" spans="1:7" s="3" customFormat="1" x14ac:dyDescent="0.2">
      <c r="A83" s="118"/>
      <c r="B83" s="202" t="s">
        <v>56</v>
      </c>
      <c r="C83" s="203"/>
      <c r="D83" s="203"/>
      <c r="E83" s="204"/>
      <c r="F83" s="115"/>
      <c r="G83" s="118"/>
    </row>
    <row r="84" spans="1:7" s="3" customFormat="1" x14ac:dyDescent="0.2">
      <c r="A84" s="118"/>
      <c r="B84" s="68">
        <v>2</v>
      </c>
      <c r="C84" s="174" t="s">
        <v>57</v>
      </c>
      <c r="D84" s="174"/>
      <c r="E84" s="69" t="s">
        <v>21</v>
      </c>
      <c r="F84" s="115"/>
      <c r="G84" s="118"/>
    </row>
    <row r="85" spans="1:7" s="3" customFormat="1" x14ac:dyDescent="0.2">
      <c r="A85" s="118"/>
      <c r="B85" s="49" t="s">
        <v>36</v>
      </c>
      <c r="C85" s="50" t="s">
        <v>58</v>
      </c>
      <c r="D85" s="51"/>
      <c r="E85" s="83">
        <f>E51</f>
        <v>0.19439999999999999</v>
      </c>
      <c r="F85" s="115"/>
      <c r="G85" s="118"/>
    </row>
    <row r="86" spans="1:7" s="3" customFormat="1" ht="12" x14ac:dyDescent="0.2">
      <c r="A86" s="118"/>
      <c r="B86" s="52" t="s">
        <v>41</v>
      </c>
      <c r="C86" s="50" t="s">
        <v>42</v>
      </c>
      <c r="D86" s="51"/>
      <c r="E86" s="83">
        <f>E67</f>
        <v>0.4156512</v>
      </c>
    </row>
    <row r="87" spans="1:7" s="3" customFormat="1" ht="12" x14ac:dyDescent="0.2">
      <c r="A87" s="118"/>
      <c r="B87" s="52" t="s">
        <v>53</v>
      </c>
      <c r="C87" s="58" t="s">
        <v>54</v>
      </c>
      <c r="D87" s="59"/>
      <c r="E87" s="83">
        <f>E78</f>
        <v>272.76</v>
      </c>
    </row>
    <row r="88" spans="1:7" s="3" customFormat="1" ht="12" x14ac:dyDescent="0.2">
      <c r="A88" s="118"/>
      <c r="B88" s="316"/>
      <c r="C88" s="317" t="s">
        <v>38</v>
      </c>
      <c r="D88" s="325"/>
      <c r="E88" s="309">
        <f>SUM(E85:E87)</f>
        <v>273.37005119999998</v>
      </c>
    </row>
    <row r="89" spans="1:7" s="3" customFormat="1" ht="12" x14ac:dyDescent="0.2">
      <c r="A89" s="118"/>
      <c r="B89" s="53"/>
      <c r="C89" s="57"/>
      <c r="D89" s="54"/>
      <c r="E89" s="54"/>
    </row>
    <row r="90" spans="1:7" s="3" customFormat="1" ht="12.75" customHeight="1" x14ac:dyDescent="0.2">
      <c r="A90" s="118"/>
      <c r="B90" s="175" t="s">
        <v>59</v>
      </c>
      <c r="C90" s="175"/>
      <c r="D90" s="175"/>
      <c r="E90" s="175"/>
    </row>
    <row r="91" spans="1:7" s="3" customFormat="1" ht="12" x14ac:dyDescent="0.2">
      <c r="A91" s="118"/>
      <c r="B91" s="53"/>
      <c r="C91" s="38"/>
      <c r="D91" s="54"/>
      <c r="E91" s="54"/>
    </row>
    <row r="92" spans="1:7" s="3" customFormat="1" ht="12" x14ac:dyDescent="0.2">
      <c r="A92" s="118"/>
      <c r="B92" s="164">
        <v>3</v>
      </c>
      <c r="C92" s="164" t="s">
        <v>60</v>
      </c>
      <c r="D92" s="164" t="s">
        <v>61</v>
      </c>
      <c r="E92" s="301" t="s">
        <v>21</v>
      </c>
    </row>
    <row r="93" spans="1:7" s="3" customFormat="1" ht="72" x14ac:dyDescent="0.2">
      <c r="A93" s="118"/>
      <c r="B93" s="55" t="s">
        <v>4</v>
      </c>
      <c r="C93" s="43" t="s">
        <v>144</v>
      </c>
      <c r="D93" s="96">
        <v>4.1999999999999997E-3</v>
      </c>
      <c r="E93" s="81">
        <f>E41*D93</f>
        <v>4.1999999999999997E-3</v>
      </c>
    </row>
    <row r="94" spans="1:7" s="3" customFormat="1" ht="36" x14ac:dyDescent="0.2">
      <c r="A94" s="118"/>
      <c r="B94" s="55" t="s">
        <v>6</v>
      </c>
      <c r="C94" s="43" t="s">
        <v>145</v>
      </c>
      <c r="D94" s="96">
        <v>2.9999999999999997E-4</v>
      </c>
      <c r="E94" s="81">
        <f>E41*D94</f>
        <v>2.9999999999999997E-4</v>
      </c>
    </row>
    <row r="95" spans="1:7" s="3" customFormat="1" ht="12" x14ac:dyDescent="0.2">
      <c r="A95" s="118"/>
      <c r="B95" s="55" t="s">
        <v>8</v>
      </c>
      <c r="C95" s="43" t="s">
        <v>149</v>
      </c>
      <c r="D95" s="96">
        <v>1.4999999999999999E-2</v>
      </c>
      <c r="E95" s="81">
        <f>E41*D95</f>
        <v>1.4999999999999999E-2</v>
      </c>
    </row>
    <row r="96" spans="1:7" s="3" customFormat="1" ht="12" x14ac:dyDescent="0.2">
      <c r="A96" s="118"/>
      <c r="B96" s="55" t="s">
        <v>10</v>
      </c>
      <c r="C96" s="43" t="s">
        <v>146</v>
      </c>
      <c r="D96" s="96">
        <v>1.9400000000000001E-2</v>
      </c>
      <c r="E96" s="81">
        <f>E41*D96</f>
        <v>1.9400000000000001E-2</v>
      </c>
    </row>
    <row r="97" spans="1:5" s="3" customFormat="1" ht="24" x14ac:dyDescent="0.2">
      <c r="A97" s="118"/>
      <c r="B97" s="55" t="s">
        <v>47</v>
      </c>
      <c r="C97" s="43" t="s">
        <v>147</v>
      </c>
      <c r="D97" s="108">
        <v>7.1000000000000004E-3</v>
      </c>
      <c r="E97" s="81">
        <f>E41*D97</f>
        <v>7.1000000000000004E-3</v>
      </c>
    </row>
    <row r="98" spans="1:5" s="3" customFormat="1" ht="12" x14ac:dyDescent="0.2">
      <c r="A98" s="118"/>
      <c r="B98" s="258" t="s">
        <v>30</v>
      </c>
      <c r="C98" s="259" t="s">
        <v>148</v>
      </c>
      <c r="D98" s="310">
        <v>1.4999999999999999E-2</v>
      </c>
      <c r="E98" s="311">
        <f>E41*D98</f>
        <v>1.4999999999999999E-2</v>
      </c>
    </row>
    <row r="99" spans="1:5" s="3" customFormat="1" ht="12" x14ac:dyDescent="0.2">
      <c r="A99" s="118"/>
      <c r="B99" s="263"/>
      <c r="C99" s="300" t="s">
        <v>38</v>
      </c>
      <c r="D99" s="312">
        <f>SUM(D93:D98)</f>
        <v>6.1000000000000006E-2</v>
      </c>
      <c r="E99" s="265">
        <f>SUM(E93:E98)</f>
        <v>6.1000000000000006E-2</v>
      </c>
    </row>
    <row r="100" spans="1:5" s="3" customFormat="1" ht="26.25" customHeight="1" x14ac:dyDescent="0.2">
      <c r="A100" s="118"/>
      <c r="B100" s="53"/>
      <c r="C100" s="178" t="s">
        <v>134</v>
      </c>
      <c r="D100" s="178"/>
      <c r="E100" s="178"/>
    </row>
    <row r="101" spans="1:5" s="3" customFormat="1" ht="11.25" x14ac:dyDescent="0.2">
      <c r="A101" s="118"/>
      <c r="B101" s="19"/>
      <c r="C101" s="20"/>
      <c r="D101" s="10"/>
      <c r="E101" s="10"/>
    </row>
    <row r="102" spans="1:5" s="3" customFormat="1" ht="12.75" customHeight="1" x14ac:dyDescent="0.2">
      <c r="A102" s="118"/>
      <c r="B102" s="175" t="s">
        <v>62</v>
      </c>
      <c r="C102" s="175"/>
      <c r="D102" s="175"/>
      <c r="E102" s="175"/>
    </row>
    <row r="103" spans="1:5" s="3" customFormat="1" ht="12" x14ac:dyDescent="0.2">
      <c r="A103" s="118"/>
      <c r="B103" s="53"/>
      <c r="C103" s="38"/>
      <c r="D103" s="54"/>
      <c r="E103" s="54"/>
    </row>
    <row r="104" spans="1:5" s="3" customFormat="1" ht="12" x14ac:dyDescent="0.2">
      <c r="A104" s="118"/>
      <c r="B104" s="306"/>
      <c r="C104" s="313" t="s">
        <v>63</v>
      </c>
      <c r="D104" s="314"/>
      <c r="E104" s="315"/>
    </row>
    <row r="105" spans="1:5" s="3" customFormat="1" ht="12" x14ac:dyDescent="0.2">
      <c r="A105" s="118"/>
      <c r="B105" s="68" t="s">
        <v>64</v>
      </c>
      <c r="C105" s="68" t="s">
        <v>65</v>
      </c>
      <c r="D105" s="68" t="s">
        <v>61</v>
      </c>
      <c r="E105" s="69" t="s">
        <v>21</v>
      </c>
    </row>
    <row r="106" spans="1:5" s="3" customFormat="1" ht="24" x14ac:dyDescent="0.2">
      <c r="A106" s="118"/>
      <c r="B106" s="55" t="s">
        <v>4</v>
      </c>
      <c r="C106" s="43" t="s">
        <v>150</v>
      </c>
      <c r="D106" s="96">
        <v>5.9999999999999995E-4</v>
      </c>
      <c r="E106" s="81">
        <f>E41*D106</f>
        <v>5.9999999999999995E-4</v>
      </c>
    </row>
    <row r="107" spans="1:5" s="3" customFormat="1" ht="24" x14ac:dyDescent="0.2">
      <c r="A107" s="118"/>
      <c r="B107" s="55" t="s">
        <v>6</v>
      </c>
      <c r="C107" s="43" t="s">
        <v>151</v>
      </c>
      <c r="D107" s="95">
        <v>2.8E-3</v>
      </c>
      <c r="E107" s="81">
        <f>E41*D107</f>
        <v>2.8E-3</v>
      </c>
    </row>
    <row r="108" spans="1:5" s="3" customFormat="1" ht="84" x14ac:dyDescent="0.2">
      <c r="A108" s="118"/>
      <c r="B108" s="55" t="s">
        <v>8</v>
      </c>
      <c r="C108" s="43" t="s">
        <v>152</v>
      </c>
      <c r="D108" s="95">
        <v>2.0000000000000001E-4</v>
      </c>
      <c r="E108" s="81">
        <f>E41*D108</f>
        <v>2.0000000000000001E-4</v>
      </c>
    </row>
    <row r="109" spans="1:5" s="3" customFormat="1" ht="84" x14ac:dyDescent="0.2">
      <c r="A109" s="118"/>
      <c r="B109" s="55" t="s">
        <v>10</v>
      </c>
      <c r="C109" s="43" t="s">
        <v>153</v>
      </c>
      <c r="D109" s="95">
        <v>2.9999999999999997E-4</v>
      </c>
      <c r="E109" s="81">
        <f>E41*D109</f>
        <v>2.9999999999999997E-4</v>
      </c>
    </row>
    <row r="110" spans="1:5" s="3" customFormat="1" ht="36" x14ac:dyDescent="0.2">
      <c r="A110" s="118"/>
      <c r="B110" s="55" t="s">
        <v>47</v>
      </c>
      <c r="C110" s="43" t="s">
        <v>154</v>
      </c>
      <c r="D110" s="95">
        <v>6.9999999999999999E-4</v>
      </c>
      <c r="E110" s="81">
        <f>E41*D110</f>
        <v>6.9999999999999999E-4</v>
      </c>
    </row>
    <row r="111" spans="1:5" s="3" customFormat="1" ht="24" x14ac:dyDescent="0.2">
      <c r="A111" s="118"/>
      <c r="B111" s="55" t="s">
        <v>30</v>
      </c>
      <c r="C111" s="43" t="s">
        <v>155</v>
      </c>
      <c r="D111" s="95">
        <v>5.5999999999999999E-3</v>
      </c>
      <c r="E111" s="81">
        <f>E41*D111</f>
        <v>5.5999999999999999E-3</v>
      </c>
    </row>
    <row r="112" spans="1:5" s="3" customFormat="1" ht="12" x14ac:dyDescent="0.2">
      <c r="A112" s="118"/>
      <c r="B112" s="316"/>
      <c r="C112" s="317" t="s">
        <v>96</v>
      </c>
      <c r="D112" s="318">
        <f>SUM(D106:D111)</f>
        <v>1.0200000000000001E-2</v>
      </c>
      <c r="E112" s="309">
        <f>SUM(E106:E111)</f>
        <v>1.0200000000000001E-2</v>
      </c>
    </row>
    <row r="113" spans="1:5" s="3" customFormat="1" ht="27.75" customHeight="1" x14ac:dyDescent="0.2">
      <c r="A113" s="118"/>
      <c r="B113" s="53"/>
      <c r="C113" s="178" t="s">
        <v>158</v>
      </c>
      <c r="D113" s="178"/>
      <c r="E113" s="178"/>
    </row>
    <row r="114" spans="1:5" s="3" customFormat="1" x14ac:dyDescent="0.2">
      <c r="A114" s="118"/>
      <c r="B114" s="29"/>
      <c r="C114" s="28"/>
      <c r="D114" s="22"/>
      <c r="E114" s="22"/>
    </row>
    <row r="115" spans="1:5" s="3" customFormat="1" ht="12" customHeight="1" x14ac:dyDescent="0.2">
      <c r="A115" s="118"/>
      <c r="B115" s="85"/>
      <c r="C115" s="87" t="s">
        <v>66</v>
      </c>
      <c r="D115" s="86"/>
      <c r="E115" s="86"/>
    </row>
    <row r="116" spans="1:5" s="3" customFormat="1" x14ac:dyDescent="0.2">
      <c r="A116" s="118"/>
      <c r="B116" s="319" t="s">
        <v>67</v>
      </c>
      <c r="C116" s="320" t="s">
        <v>68</v>
      </c>
      <c r="D116" s="321"/>
      <c r="E116" s="322" t="s">
        <v>21</v>
      </c>
    </row>
    <row r="117" spans="1:5" s="3" customFormat="1" x14ac:dyDescent="0.2">
      <c r="A117" s="118"/>
      <c r="B117" s="74" t="s">
        <v>4</v>
      </c>
      <c r="C117" s="98" t="s">
        <v>69</v>
      </c>
      <c r="D117" s="99"/>
      <c r="E117" s="100">
        <f>E41/220*1.5*0</f>
        <v>0</v>
      </c>
    </row>
    <row r="118" spans="1:5" s="3" customFormat="1" ht="11.25" customHeight="1" x14ac:dyDescent="0.2">
      <c r="A118" s="118"/>
      <c r="B118" s="76"/>
      <c r="C118" s="101" t="s">
        <v>38</v>
      </c>
      <c r="D118" s="102"/>
      <c r="E118" s="103">
        <f>E117</f>
        <v>0</v>
      </c>
    </row>
    <row r="119" spans="1:5" s="3" customFormat="1" ht="11.25" customHeight="1" x14ac:dyDescent="0.2">
      <c r="A119" s="118"/>
      <c r="B119" s="29"/>
      <c r="C119" s="130" t="s">
        <v>211</v>
      </c>
      <c r="D119" s="54"/>
      <c r="E119" s="129"/>
    </row>
    <row r="120" spans="1:5" s="135" customFormat="1" ht="14.25" customHeight="1" x14ac:dyDescent="0.2">
      <c r="A120" s="132"/>
      <c r="B120" s="133"/>
      <c r="C120" s="254" t="s">
        <v>210</v>
      </c>
      <c r="D120" s="134"/>
      <c r="E120" s="134"/>
    </row>
    <row r="121" spans="1:5" s="3" customFormat="1" ht="12" x14ac:dyDescent="0.2">
      <c r="A121" s="118"/>
      <c r="B121" s="177" t="s">
        <v>70</v>
      </c>
      <c r="C121" s="177"/>
      <c r="D121" s="177"/>
      <c r="E121" s="177"/>
    </row>
    <row r="122" spans="1:5" s="3" customFormat="1" ht="12" x14ac:dyDescent="0.2">
      <c r="A122" s="118"/>
      <c r="B122" s="164">
        <v>4</v>
      </c>
      <c r="C122" s="323" t="s">
        <v>71</v>
      </c>
      <c r="D122" s="324"/>
      <c r="E122" s="301" t="s">
        <v>21</v>
      </c>
    </row>
    <row r="123" spans="1:5" s="3" customFormat="1" ht="12" x14ac:dyDescent="0.2">
      <c r="A123" s="118"/>
      <c r="B123" s="49" t="s">
        <v>64</v>
      </c>
      <c r="C123" s="50" t="s">
        <v>72</v>
      </c>
      <c r="D123" s="51"/>
      <c r="E123" s="83">
        <f>E112</f>
        <v>1.0200000000000001E-2</v>
      </c>
    </row>
    <row r="124" spans="1:5" s="3" customFormat="1" x14ac:dyDescent="0.2">
      <c r="A124" s="118"/>
      <c r="B124" s="52" t="s">
        <v>67</v>
      </c>
      <c r="C124" s="50" t="s">
        <v>73</v>
      </c>
      <c r="D124" s="51"/>
      <c r="E124" s="75">
        <f>E44/220*1.5*0</f>
        <v>0</v>
      </c>
    </row>
    <row r="125" spans="1:5" s="3" customFormat="1" ht="12" x14ac:dyDescent="0.2">
      <c r="A125" s="118"/>
      <c r="B125" s="316"/>
      <c r="C125" s="317" t="s">
        <v>38</v>
      </c>
      <c r="D125" s="325"/>
      <c r="E125" s="309">
        <f>SUM(E123:E124)</f>
        <v>1.0200000000000001E-2</v>
      </c>
    </row>
    <row r="126" spans="1:5" s="3" customFormat="1" ht="12" x14ac:dyDescent="0.2">
      <c r="A126" s="118"/>
      <c r="B126" s="53"/>
      <c r="C126" s="57"/>
      <c r="D126" s="54"/>
      <c r="E126" s="54"/>
    </row>
    <row r="127" spans="1:5" s="3" customFormat="1" ht="12.75" customHeight="1" x14ac:dyDescent="0.2">
      <c r="A127" s="118"/>
      <c r="B127" s="175" t="s">
        <v>74</v>
      </c>
      <c r="C127" s="175"/>
      <c r="D127" s="175"/>
      <c r="E127" s="175"/>
    </row>
    <row r="128" spans="1:5" s="3" customFormat="1" ht="12" x14ac:dyDescent="0.2">
      <c r="A128" s="118"/>
      <c r="B128" s="78"/>
      <c r="C128" s="79"/>
      <c r="D128" s="79"/>
      <c r="E128" s="80"/>
    </row>
    <row r="129" spans="1:5" s="3" customFormat="1" ht="11.25" customHeight="1" x14ac:dyDescent="0.2">
      <c r="A129" s="118"/>
      <c r="B129" s="301">
        <v>5</v>
      </c>
      <c r="C129" s="302" t="s">
        <v>75</v>
      </c>
      <c r="D129" s="302"/>
      <c r="E129" s="301" t="s">
        <v>21</v>
      </c>
    </row>
    <row r="130" spans="1:5" s="3" customFormat="1" ht="11.25" customHeight="1" x14ac:dyDescent="0.2">
      <c r="A130" s="118"/>
      <c r="B130" s="36" t="s">
        <v>4</v>
      </c>
      <c r="C130" s="173" t="s">
        <v>114</v>
      </c>
      <c r="D130" s="173"/>
      <c r="E130" s="93">
        <f>' A - UNIFORMES'!K7</f>
        <v>0.83333333333333337</v>
      </c>
    </row>
    <row r="131" spans="1:5" s="3" customFormat="1" ht="11.25" customHeight="1" x14ac:dyDescent="0.2">
      <c r="A131" s="118"/>
      <c r="B131" s="36" t="s">
        <v>6</v>
      </c>
      <c r="C131" s="173" t="s">
        <v>76</v>
      </c>
      <c r="D131" s="173"/>
      <c r="E131" s="97"/>
    </row>
    <row r="132" spans="1:5" s="3" customFormat="1" ht="11.25" customHeight="1" x14ac:dyDescent="0.2">
      <c r="A132" s="118"/>
      <c r="B132" s="36" t="s">
        <v>8</v>
      </c>
      <c r="C132" s="173" t="s">
        <v>77</v>
      </c>
      <c r="D132" s="173"/>
      <c r="E132" s="97"/>
    </row>
    <row r="133" spans="1:5" s="3" customFormat="1" ht="11.25" customHeight="1" x14ac:dyDescent="0.2">
      <c r="A133" s="118"/>
      <c r="B133" s="303" t="s">
        <v>10</v>
      </c>
      <c r="C133" s="304" t="s">
        <v>106</v>
      </c>
      <c r="D133" s="304"/>
      <c r="E133" s="311"/>
    </row>
    <row r="134" spans="1:5" s="3" customFormat="1" ht="12.75" customHeight="1" x14ac:dyDescent="0.2">
      <c r="A134" s="118"/>
      <c r="B134" s="306"/>
      <c r="C134" s="326" t="s">
        <v>78</v>
      </c>
      <c r="D134" s="326"/>
      <c r="E134" s="308">
        <f>SUM(E130:E133)</f>
        <v>0.83333333333333337</v>
      </c>
    </row>
    <row r="135" spans="1:5" s="3" customFormat="1" ht="12.75" customHeight="1" x14ac:dyDescent="0.2">
      <c r="A135" s="118"/>
      <c r="B135" s="7"/>
      <c r="C135" s="262" t="s">
        <v>159</v>
      </c>
      <c r="D135" s="262"/>
      <c r="E135" s="262"/>
    </row>
    <row r="136" spans="1:5" s="3" customFormat="1" ht="12" x14ac:dyDescent="0.2">
      <c r="A136" s="118"/>
      <c r="B136" s="7"/>
      <c r="C136" s="73"/>
      <c r="D136" s="7"/>
      <c r="E136" s="7"/>
    </row>
    <row r="137" spans="1:5" s="3" customFormat="1" ht="12.75" customHeight="1" x14ac:dyDescent="0.2">
      <c r="A137" s="118"/>
      <c r="B137" s="175" t="s">
        <v>79</v>
      </c>
      <c r="C137" s="175"/>
      <c r="D137" s="175"/>
      <c r="E137" s="175"/>
    </row>
    <row r="138" spans="1:5" s="3" customFormat="1" ht="24" x14ac:dyDescent="0.2">
      <c r="A138" s="118"/>
      <c r="B138" s="31"/>
      <c r="C138" s="38"/>
      <c r="D138" s="69" t="s">
        <v>80</v>
      </c>
      <c r="E138" s="255" t="s">
        <v>212</v>
      </c>
    </row>
    <row r="139" spans="1:5" s="3" customFormat="1" ht="12" x14ac:dyDescent="0.2">
      <c r="A139" s="118"/>
      <c r="B139" s="164">
        <v>6</v>
      </c>
      <c r="C139" s="164" t="s">
        <v>81</v>
      </c>
      <c r="D139" s="301" t="s">
        <v>43</v>
      </c>
      <c r="E139" s="301" t="s">
        <v>21</v>
      </c>
    </row>
    <row r="140" spans="1:5" s="3" customFormat="1" ht="12" x14ac:dyDescent="0.2">
      <c r="A140" s="118"/>
      <c r="B140" s="55" t="s">
        <v>4</v>
      </c>
      <c r="C140" s="43" t="s">
        <v>111</v>
      </c>
      <c r="D140" s="257">
        <v>0.05</v>
      </c>
      <c r="E140" s="256">
        <f>D140*$E$167</f>
        <v>13.763729226666664</v>
      </c>
    </row>
    <row r="141" spans="1:5" s="3" customFormat="1" ht="12" x14ac:dyDescent="0.2">
      <c r="A141" s="118"/>
      <c r="B141" s="55" t="s">
        <v>6</v>
      </c>
      <c r="C141" s="43" t="s">
        <v>102</v>
      </c>
      <c r="D141" s="257">
        <v>0.06</v>
      </c>
      <c r="E141" s="256">
        <f>(E167+E140)*D141</f>
        <v>17.342298825599997</v>
      </c>
    </row>
    <row r="142" spans="1:5" s="3" customFormat="1" ht="14.25" customHeight="1" x14ac:dyDescent="0.2">
      <c r="A142" s="118"/>
      <c r="B142" s="55" t="s">
        <v>8</v>
      </c>
      <c r="C142" s="94" t="s">
        <v>113</v>
      </c>
      <c r="D142" s="18"/>
      <c r="E142" s="41"/>
    </row>
    <row r="143" spans="1:5" s="3" customFormat="1" ht="12" x14ac:dyDescent="0.2">
      <c r="A143" s="118"/>
      <c r="B143" s="55"/>
      <c r="C143" s="43" t="s">
        <v>82</v>
      </c>
      <c r="D143" s="18"/>
      <c r="E143" s="41"/>
    </row>
    <row r="144" spans="1:5" s="3" customFormat="1" ht="12" x14ac:dyDescent="0.2">
      <c r="A144" s="118"/>
      <c r="B144" s="55"/>
      <c r="C144" s="43" t="s">
        <v>131</v>
      </c>
      <c r="D144" s="96">
        <v>0</v>
      </c>
      <c r="E144" s="256">
        <f>D144*$E$169</f>
        <v>0</v>
      </c>
    </row>
    <row r="145" spans="1:8" s="3" customFormat="1" ht="12" x14ac:dyDescent="0.2">
      <c r="A145" s="118"/>
      <c r="B145" s="55"/>
      <c r="C145" s="43"/>
      <c r="D145" s="56"/>
      <c r="E145" s="41">
        <f>D145*$E$169</f>
        <v>0</v>
      </c>
    </row>
    <row r="146" spans="1:8" s="3" customFormat="1" ht="12" x14ac:dyDescent="0.2">
      <c r="A146" s="118"/>
      <c r="B146" s="55"/>
      <c r="C146" s="43" t="s">
        <v>83</v>
      </c>
      <c r="D146" s="56"/>
      <c r="E146" s="41">
        <f>D146*$E$169</f>
        <v>0</v>
      </c>
    </row>
    <row r="147" spans="1:8" s="3" customFormat="1" ht="12" x14ac:dyDescent="0.2">
      <c r="A147" s="118"/>
      <c r="B147" s="55"/>
      <c r="C147" s="43" t="s">
        <v>84</v>
      </c>
      <c r="D147" s="18"/>
      <c r="E147" s="41"/>
    </row>
    <row r="148" spans="1:8" s="3" customFormat="1" ht="12" x14ac:dyDescent="0.2">
      <c r="A148" s="118"/>
      <c r="B148" s="55"/>
      <c r="C148" s="43"/>
      <c r="D148" s="56"/>
      <c r="E148" s="41"/>
    </row>
    <row r="149" spans="1:8" s="3" customFormat="1" ht="12" x14ac:dyDescent="0.2">
      <c r="A149" s="118"/>
      <c r="B149" s="55"/>
      <c r="C149" s="43" t="s">
        <v>85</v>
      </c>
      <c r="D149" s="18"/>
      <c r="E149" s="41"/>
    </row>
    <row r="150" spans="1:8" s="3" customFormat="1" ht="12" x14ac:dyDescent="0.2">
      <c r="A150" s="118"/>
      <c r="B150" s="55"/>
      <c r="C150" s="43" t="s">
        <v>86</v>
      </c>
      <c r="D150" s="60">
        <v>0.02</v>
      </c>
      <c r="E150" s="81">
        <f>D150*$E$169</f>
        <v>6.2526000000000002</v>
      </c>
    </row>
    <row r="151" spans="1:8" s="3" customFormat="1" ht="12" x14ac:dyDescent="0.2">
      <c r="A151" s="118"/>
      <c r="B151" s="258"/>
      <c r="C151" s="259"/>
      <c r="D151" s="260"/>
      <c r="E151" s="261"/>
    </row>
    <row r="152" spans="1:8" s="3" customFormat="1" ht="12" x14ac:dyDescent="0.2">
      <c r="A152" s="118"/>
      <c r="B152" s="263"/>
      <c r="C152" s="300" t="s">
        <v>38</v>
      </c>
      <c r="D152" s="264">
        <f>SUM(D140:D151)</f>
        <v>0.13</v>
      </c>
      <c r="E152" s="265">
        <f>SUM(E140:E151)</f>
        <v>37.35862805226666</v>
      </c>
    </row>
    <row r="153" spans="1:8" s="3" customFormat="1" ht="11.25" x14ac:dyDescent="0.2">
      <c r="A153" s="118"/>
      <c r="B153" s="7"/>
      <c r="C153" s="262"/>
      <c r="D153" s="262"/>
      <c r="E153" s="262"/>
    </row>
    <row r="154" spans="1:8" s="3" customFormat="1" ht="29.25" customHeight="1" x14ac:dyDescent="0.2">
      <c r="A154" s="118"/>
      <c r="B154" s="7"/>
      <c r="C154" s="186" t="s">
        <v>213</v>
      </c>
      <c r="D154" s="186"/>
      <c r="E154" s="186"/>
      <c r="F154" s="196"/>
      <c r="G154" s="196"/>
      <c r="H154" s="196"/>
    </row>
    <row r="155" spans="1:8" s="3" customFormat="1" ht="21.75" customHeight="1" x14ac:dyDescent="0.2">
      <c r="A155" s="118"/>
      <c r="B155" s="7"/>
      <c r="C155" s="15" t="s">
        <v>214</v>
      </c>
      <c r="D155" s="7"/>
      <c r="E155" s="7"/>
      <c r="F155" s="196"/>
      <c r="G155" s="196"/>
      <c r="H155" s="196"/>
    </row>
    <row r="156" spans="1:8" s="3" customFormat="1" ht="30.75" customHeight="1" x14ac:dyDescent="0.2">
      <c r="A156" s="118"/>
      <c r="B156" s="7"/>
      <c r="C156" s="266" t="s">
        <v>215</v>
      </c>
      <c r="D156" s="266"/>
      <c r="E156" s="266"/>
      <c r="F156" s="197"/>
      <c r="G156" s="197"/>
      <c r="H156" s="197"/>
    </row>
    <row r="157" spans="1:8" s="3" customFormat="1" ht="28.5" customHeight="1" x14ac:dyDescent="0.2">
      <c r="A157" s="118"/>
      <c r="B157" s="7"/>
      <c r="C157" s="267" t="s">
        <v>216</v>
      </c>
      <c r="D157" s="267"/>
      <c r="E157" s="267"/>
      <c r="F157" s="186"/>
      <c r="G157" s="186"/>
      <c r="H157" s="186"/>
    </row>
    <row r="158" spans="1:8" s="3" customFormat="1" ht="11.25" x14ac:dyDescent="0.2">
      <c r="A158" s="118"/>
      <c r="B158" s="7"/>
      <c r="C158" s="7"/>
      <c r="D158" s="7"/>
      <c r="E158" s="7"/>
    </row>
    <row r="159" spans="1:8" s="3" customFormat="1" ht="12" x14ac:dyDescent="0.2">
      <c r="A159" s="118"/>
      <c r="B159" s="271" t="s">
        <v>100</v>
      </c>
      <c r="C159" s="203"/>
      <c r="D159" s="203"/>
      <c r="E159" s="204"/>
    </row>
    <row r="160" spans="1:8" s="3" customFormat="1" ht="12" x14ac:dyDescent="0.2">
      <c r="A160" s="118"/>
      <c r="B160" s="31"/>
      <c r="C160" s="31"/>
      <c r="D160" s="31"/>
      <c r="E160" s="31"/>
    </row>
    <row r="161" spans="1:7" s="3" customFormat="1" ht="11.25" customHeight="1" x14ac:dyDescent="0.2">
      <c r="A161" s="118"/>
      <c r="B161" s="39"/>
      <c r="C161" s="176" t="s">
        <v>87</v>
      </c>
      <c r="D161" s="176"/>
      <c r="E161" s="39" t="s">
        <v>21</v>
      </c>
    </row>
    <row r="162" spans="1:7" s="3" customFormat="1" ht="11.25" customHeight="1" x14ac:dyDescent="0.2">
      <c r="A162" s="118"/>
      <c r="B162" s="36" t="s">
        <v>4</v>
      </c>
      <c r="C162" s="173" t="s">
        <v>88</v>
      </c>
      <c r="D162" s="173"/>
      <c r="E162" s="81">
        <f>E41</f>
        <v>1</v>
      </c>
    </row>
    <row r="163" spans="1:7" s="3" customFormat="1" ht="11.25" customHeight="1" x14ac:dyDescent="0.2">
      <c r="A163" s="118"/>
      <c r="B163" s="36" t="s">
        <v>6</v>
      </c>
      <c r="C163" s="173" t="s">
        <v>89</v>
      </c>
      <c r="D163" s="173"/>
      <c r="E163" s="81">
        <f>E88</f>
        <v>273.37005119999998</v>
      </c>
    </row>
    <row r="164" spans="1:7" s="3" customFormat="1" ht="11.25" customHeight="1" x14ac:dyDescent="0.2">
      <c r="A164" s="118"/>
      <c r="B164" s="36" t="s">
        <v>8</v>
      </c>
      <c r="C164" s="173" t="s">
        <v>90</v>
      </c>
      <c r="D164" s="173"/>
      <c r="E164" s="81">
        <f>E99</f>
        <v>6.1000000000000006E-2</v>
      </c>
    </row>
    <row r="165" spans="1:7" s="3" customFormat="1" ht="12" x14ac:dyDescent="0.2">
      <c r="A165" s="118"/>
      <c r="B165" s="36" t="s">
        <v>10</v>
      </c>
      <c r="C165" s="61" t="s">
        <v>91</v>
      </c>
      <c r="D165" s="62"/>
      <c r="E165" s="81">
        <f>E125</f>
        <v>1.0200000000000001E-2</v>
      </c>
    </row>
    <row r="166" spans="1:7" s="3" customFormat="1" ht="11.25" customHeight="1" x14ac:dyDescent="0.2">
      <c r="A166" s="118"/>
      <c r="B166" s="36" t="s">
        <v>47</v>
      </c>
      <c r="C166" s="173" t="s">
        <v>92</v>
      </c>
      <c r="D166" s="173"/>
      <c r="E166" s="81">
        <f>E134</f>
        <v>0.83333333333333337</v>
      </c>
    </row>
    <row r="167" spans="1:7" s="3" customFormat="1" ht="12.75" customHeight="1" x14ac:dyDescent="0.2">
      <c r="A167" s="118"/>
      <c r="B167" s="36"/>
      <c r="C167" s="176" t="s">
        <v>101</v>
      </c>
      <c r="D167" s="176"/>
      <c r="E167" s="82">
        <f>SUM(E162:E166)</f>
        <v>275.27458453333327</v>
      </c>
    </row>
    <row r="168" spans="1:7" s="3" customFormat="1" ht="11.25" customHeight="1" x14ac:dyDescent="0.2">
      <c r="A168" s="118"/>
      <c r="B168" s="303" t="s">
        <v>30</v>
      </c>
      <c r="C168" s="304" t="s">
        <v>93</v>
      </c>
      <c r="D168" s="304"/>
      <c r="E168" s="311">
        <f>E152</f>
        <v>37.35862805226666</v>
      </c>
    </row>
    <row r="169" spans="1:7" s="3" customFormat="1" ht="12.75" customHeight="1" x14ac:dyDescent="0.2">
      <c r="A169" s="118"/>
      <c r="B169" s="306"/>
      <c r="C169" s="326" t="s">
        <v>94</v>
      </c>
      <c r="D169" s="326"/>
      <c r="E169" s="308">
        <f>ROUND((E167+E140+E141)/(1-(D144+D146+D150)),2)</f>
        <v>312.63</v>
      </c>
    </row>
    <row r="170" spans="1:7" s="3" customFormat="1" x14ac:dyDescent="0.2">
      <c r="A170" s="118"/>
      <c r="B170" s="7"/>
      <c r="C170" s="16"/>
      <c r="D170" s="7"/>
      <c r="E170" s="22"/>
    </row>
    <row r="171" spans="1:7" x14ac:dyDescent="0.2">
      <c r="B171" s="11"/>
      <c r="C171" s="11"/>
      <c r="D171" s="11"/>
      <c r="E171" s="23"/>
      <c r="F171" s="1"/>
      <c r="G171" s="1"/>
    </row>
    <row r="172" spans="1:7" x14ac:dyDescent="0.2">
      <c r="B172" s="11"/>
      <c r="C172" s="11"/>
      <c r="D172" s="11"/>
      <c r="E172" s="24"/>
      <c r="F172" s="1"/>
      <c r="G172" s="1"/>
    </row>
    <row r="173" spans="1:7" x14ac:dyDescent="0.2">
      <c r="B173" s="271" t="s">
        <v>107</v>
      </c>
      <c r="C173" s="203"/>
      <c r="D173" s="203"/>
      <c r="E173" s="204"/>
      <c r="F173" s="1"/>
      <c r="G173" s="1"/>
    </row>
    <row r="174" spans="1:7" x14ac:dyDescent="0.2">
      <c r="B174" s="63" t="s">
        <v>108</v>
      </c>
      <c r="C174" s="63" t="s">
        <v>95</v>
      </c>
      <c r="D174" s="63" t="s">
        <v>109</v>
      </c>
      <c r="E174" s="63" t="s">
        <v>110</v>
      </c>
      <c r="F174" s="1"/>
      <c r="G174" s="1"/>
    </row>
    <row r="175" spans="1:7" x14ac:dyDescent="0.2">
      <c r="B175" s="64">
        <v>1</v>
      </c>
      <c r="C175" s="65" t="s">
        <v>169</v>
      </c>
      <c r="D175" s="66">
        <f>E169</f>
        <v>312.63</v>
      </c>
      <c r="E175" s="66">
        <f>D175*B175</f>
        <v>312.63</v>
      </c>
      <c r="F175" s="1"/>
      <c r="G175" s="1"/>
    </row>
    <row r="176" spans="1:7" x14ac:dyDescent="0.2">
      <c r="B176" s="268" t="s">
        <v>112</v>
      </c>
      <c r="C176" s="269"/>
      <c r="D176" s="270"/>
      <c r="E176" s="67">
        <f>E175*12</f>
        <v>3751.56</v>
      </c>
      <c r="F176" s="1"/>
      <c r="G176" s="1"/>
    </row>
    <row r="177" spans="2:7" x14ac:dyDescent="0.2">
      <c r="B177" s="13"/>
      <c r="C177" s="13"/>
      <c r="D177" s="28"/>
      <c r="E177" s="28"/>
      <c r="F177" s="1"/>
      <c r="G177" s="1"/>
    </row>
    <row r="178" spans="2:7" ht="18.75" customHeight="1" x14ac:dyDescent="0.2">
      <c r="B178" s="27"/>
      <c r="F178" s="1"/>
      <c r="G178" s="1"/>
    </row>
    <row r="179" spans="2:7" x14ac:dyDescent="0.2">
      <c r="B179" s="27"/>
      <c r="F179" s="1"/>
      <c r="G179" s="1"/>
    </row>
  </sheetData>
  <sheetProtection selectLockedCells="1" selectUnlockedCells="1"/>
  <mergeCells count="77">
    <mergeCell ref="C154:E154"/>
    <mergeCell ref="C156:E156"/>
    <mergeCell ref="C157:E157"/>
    <mergeCell ref="B2:E2"/>
    <mergeCell ref="B176:D176"/>
    <mergeCell ref="B173:E173"/>
    <mergeCell ref="F72:H72"/>
    <mergeCell ref="F75:H75"/>
    <mergeCell ref="C70:E70"/>
    <mergeCell ref="C135:E135"/>
    <mergeCell ref="C153:E153"/>
    <mergeCell ref="F154:H154"/>
    <mergeCell ref="C42:D42"/>
    <mergeCell ref="C52:E52"/>
    <mergeCell ref="C53:E53"/>
    <mergeCell ref="C54:E54"/>
    <mergeCell ref="C68:E68"/>
    <mergeCell ref="B137:E137"/>
    <mergeCell ref="C79:E79"/>
    <mergeCell ref="C77:D77"/>
    <mergeCell ref="C81:E81"/>
    <mergeCell ref="B83:E83"/>
    <mergeCell ref="C134:D134"/>
    <mergeCell ref="C169:D169"/>
    <mergeCell ref="C163:D163"/>
    <mergeCell ref="C164:D164"/>
    <mergeCell ref="C166:D166"/>
    <mergeCell ref="C167:D167"/>
    <mergeCell ref="C168:D168"/>
    <mergeCell ref="B159:E159"/>
    <mergeCell ref="C161:D161"/>
    <mergeCell ref="C162:D162"/>
    <mergeCell ref="F155:H155"/>
    <mergeCell ref="F156:H156"/>
    <mergeCell ref="F157:H157"/>
    <mergeCell ref="C73:D73"/>
    <mergeCell ref="C74:D74"/>
    <mergeCell ref="C75:D75"/>
    <mergeCell ref="C76:D76"/>
    <mergeCell ref="C78:D78"/>
    <mergeCell ref="B4:E4"/>
    <mergeCell ref="D12:E12"/>
    <mergeCell ref="D13:E13"/>
    <mergeCell ref="D14:E14"/>
    <mergeCell ref="D6:E6"/>
    <mergeCell ref="D7:E7"/>
    <mergeCell ref="D8:E8"/>
    <mergeCell ref="D9:E9"/>
    <mergeCell ref="C11:D11"/>
    <mergeCell ref="D15:E15"/>
    <mergeCell ref="B21:E21"/>
    <mergeCell ref="B22:E22"/>
    <mergeCell ref="B24:E24"/>
    <mergeCell ref="C130:D130"/>
    <mergeCell ref="D25:E25"/>
    <mergeCell ref="D26:E26"/>
    <mergeCell ref="D27:E27"/>
    <mergeCell ref="D28:E28"/>
    <mergeCell ref="D29:E29"/>
    <mergeCell ref="B31:E31"/>
    <mergeCell ref="B44:E44"/>
    <mergeCell ref="C47:D47"/>
    <mergeCell ref="D30:E30"/>
    <mergeCell ref="C72:D72"/>
    <mergeCell ref="C69:E69"/>
    <mergeCell ref="C131:D131"/>
    <mergeCell ref="C132:D132"/>
    <mergeCell ref="C133:D133"/>
    <mergeCell ref="C84:D84"/>
    <mergeCell ref="B90:E90"/>
    <mergeCell ref="B102:E102"/>
    <mergeCell ref="B127:E127"/>
    <mergeCell ref="C129:D129"/>
    <mergeCell ref="B121:E121"/>
    <mergeCell ref="C122:D122"/>
    <mergeCell ref="C100:E100"/>
    <mergeCell ref="C113:E113"/>
  </mergeCells>
  <phoneticPr fontId="4" type="noConversion"/>
  <printOptions horizontalCentered="1"/>
  <pageMargins left="0.23622047244094491" right="0.23622047244094491" top="0.62541666666666662" bottom="0.78740157480314965" header="0.39370078740157483" footer="0.39370078740157483"/>
  <pageSetup paperSize="9" scale="79" firstPageNumber="0" orientation="portrait" r:id="rId1"/>
  <headerFooter alignWithMargins="0">
    <oddHeader>&amp;CCÂMARA UBERLÂNDIA - ANEXO EDITAL</oddHeader>
    <oddFooter>&amp;LPlanilha de Composição de Custos e Formação de Preços</oddFooter>
  </headerFooter>
  <rowBreaks count="1" manualBreakCount="1">
    <brk id="67"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3EF020"/>
  </sheetPr>
  <dimension ref="A2:L33"/>
  <sheetViews>
    <sheetView zoomScale="120" zoomScaleNormal="120" workbookViewId="0">
      <selection activeCell="E20" sqref="E20"/>
    </sheetView>
  </sheetViews>
  <sheetFormatPr defaultRowHeight="15" x14ac:dyDescent="0.25"/>
  <cols>
    <col min="1" max="1" width="9.140625" style="77"/>
    <col min="2" max="2" width="31.7109375" style="107" customWidth="1"/>
    <col min="3" max="3" width="4.7109375" style="107" customWidth="1"/>
    <col min="4" max="4" width="10" style="107" customWidth="1"/>
    <col min="5" max="5" width="11.140625" style="107" bestFit="1" customWidth="1"/>
    <col min="6" max="6" width="2.85546875" style="107" customWidth="1"/>
    <col min="7" max="7" width="11.7109375" style="107" customWidth="1"/>
    <col min="8" max="8" width="11.140625" style="77" bestFit="1" customWidth="1"/>
    <col min="9" max="9" width="3.140625" style="77" customWidth="1"/>
    <col min="10" max="10" width="11.28515625" style="77" customWidth="1"/>
    <col min="11" max="11" width="11.140625" style="77" bestFit="1" customWidth="1"/>
    <col min="12" max="12" width="9.140625" style="106"/>
  </cols>
  <sheetData>
    <row r="2" spans="1:12" ht="15" customHeight="1" x14ac:dyDescent="0.2">
      <c r="A2" s="206" t="s">
        <v>162</v>
      </c>
      <c r="B2" s="206"/>
      <c r="C2" s="206"/>
      <c r="D2" s="206"/>
      <c r="E2" s="206"/>
      <c r="F2" s="206"/>
      <c r="G2" s="206"/>
      <c r="H2" s="206"/>
      <c r="I2" s="206"/>
      <c r="J2" s="206"/>
      <c r="K2" s="206"/>
    </row>
    <row r="3" spans="1:12" ht="15.75" customHeight="1" thickBot="1" x14ac:dyDescent="0.3">
      <c r="A3" s="212"/>
      <c r="B3" s="212"/>
      <c r="C3" s="212"/>
      <c r="D3" s="212"/>
      <c r="E3" s="212"/>
      <c r="F3" s="212"/>
      <c r="G3" s="212"/>
      <c r="H3" s="212"/>
      <c r="I3" s="212"/>
    </row>
    <row r="4" spans="1:12" ht="33" customHeight="1" thickTop="1" thickBot="1" x14ac:dyDescent="0.3">
      <c r="B4" s="213" t="s">
        <v>128</v>
      </c>
      <c r="C4" s="209" t="s">
        <v>133</v>
      </c>
      <c r="D4" s="214" t="s">
        <v>120</v>
      </c>
      <c r="E4" s="214"/>
      <c r="F4" s="159"/>
      <c r="G4" s="214" t="s">
        <v>125</v>
      </c>
      <c r="H4" s="214"/>
      <c r="I4" s="159"/>
      <c r="J4" s="207" t="s">
        <v>121</v>
      </c>
      <c r="K4" s="207" t="s">
        <v>132</v>
      </c>
    </row>
    <row r="5" spans="1:12" ht="152.25" customHeight="1" thickTop="1" thickBot="1" x14ac:dyDescent="0.3">
      <c r="B5" s="213"/>
      <c r="C5" s="210"/>
      <c r="D5" s="146" t="s">
        <v>122</v>
      </c>
      <c r="E5" s="208" t="s">
        <v>38</v>
      </c>
      <c r="F5" s="160"/>
      <c r="G5" s="146" t="s">
        <v>123</v>
      </c>
      <c r="H5" s="208" t="s">
        <v>38</v>
      </c>
      <c r="I5" s="160"/>
      <c r="J5" s="207"/>
      <c r="K5" s="207"/>
    </row>
    <row r="6" spans="1:12" ht="62.25" customHeight="1" thickTop="1" thickBot="1" x14ac:dyDescent="0.3">
      <c r="B6" s="213"/>
      <c r="C6" s="211"/>
      <c r="D6" s="147">
        <v>1</v>
      </c>
      <c r="E6" s="208"/>
      <c r="F6" s="160"/>
      <c r="G6" s="148">
        <v>1</v>
      </c>
      <c r="H6" s="208"/>
      <c r="I6" s="160"/>
      <c r="J6" s="207"/>
      <c r="K6" s="207"/>
    </row>
    <row r="7" spans="1:12" s="1" customFormat="1" ht="32.25" customHeight="1" thickTop="1" thickBot="1" x14ac:dyDescent="0.25">
      <c r="A7" s="109"/>
      <c r="B7" s="149" t="s">
        <v>161</v>
      </c>
      <c r="C7" s="149">
        <v>1</v>
      </c>
      <c r="D7" s="150">
        <v>4</v>
      </c>
      <c r="E7" s="151">
        <f>D6*D7</f>
        <v>4</v>
      </c>
      <c r="F7" s="161"/>
      <c r="G7" s="152">
        <v>6</v>
      </c>
      <c r="H7" s="151">
        <f>$G$6*G7</f>
        <v>6</v>
      </c>
      <c r="I7" s="161"/>
      <c r="J7" s="153">
        <f>E7+H7</f>
        <v>10</v>
      </c>
      <c r="K7" s="154">
        <f>J7/12</f>
        <v>0.83333333333333337</v>
      </c>
      <c r="L7" s="110"/>
    </row>
    <row r="8" spans="1:12" ht="22.5" customHeight="1" thickTop="1" thickBot="1" x14ac:dyDescent="0.3">
      <c r="B8" s="155" t="s">
        <v>124</v>
      </c>
      <c r="C8" s="155">
        <f>SUM(C7:C7)</f>
        <v>1</v>
      </c>
      <c r="D8" s="156">
        <f>SUM(D7:D7)</f>
        <v>4</v>
      </c>
      <c r="E8" s="157">
        <f>SUM(E7:E7)</f>
        <v>4</v>
      </c>
      <c r="F8" s="162"/>
      <c r="G8" s="156">
        <f>SUM(G7:G7)</f>
        <v>6</v>
      </c>
      <c r="H8" s="157">
        <f>SUM(H7:H7)</f>
        <v>6</v>
      </c>
      <c r="I8" s="162"/>
      <c r="J8" s="157">
        <f>SUM(J7:J7)</f>
        <v>10</v>
      </c>
      <c r="K8" s="158">
        <f>SUM(K7:K7)</f>
        <v>0.83333333333333337</v>
      </c>
    </row>
    <row r="9" spans="1:12" ht="15.75" thickTop="1" x14ac:dyDescent="0.25"/>
    <row r="10" spans="1:12" ht="38.25" customHeight="1" x14ac:dyDescent="0.25">
      <c r="B10" s="205" t="s">
        <v>172</v>
      </c>
      <c r="C10" s="205"/>
      <c r="D10" s="205"/>
      <c r="E10" s="205"/>
      <c r="F10" s="205"/>
      <c r="G10" s="205"/>
      <c r="H10" s="205"/>
      <c r="I10" s="205"/>
      <c r="J10" s="205"/>
      <c r="K10" s="205"/>
      <c r="L10" s="163"/>
    </row>
    <row r="11" spans="1:12" ht="30" customHeight="1" x14ac:dyDescent="0.25">
      <c r="B11" s="205" t="s">
        <v>171</v>
      </c>
      <c r="C11" s="205"/>
      <c r="D11" s="205"/>
      <c r="E11" s="205"/>
      <c r="F11" s="205"/>
      <c r="G11" s="205"/>
      <c r="H11" s="205"/>
      <c r="I11" s="205"/>
      <c r="J11" s="205"/>
      <c r="K11" s="205"/>
      <c r="L11" s="163"/>
    </row>
    <row r="33" ht="41.25" customHeight="1" x14ac:dyDescent="0.25"/>
  </sheetData>
  <mergeCells count="12">
    <mergeCell ref="B11:K11"/>
    <mergeCell ref="B10:K10"/>
    <mergeCell ref="A2:K2"/>
    <mergeCell ref="K4:K6"/>
    <mergeCell ref="E5:E6"/>
    <mergeCell ref="H5:H6"/>
    <mergeCell ref="J4:J6"/>
    <mergeCell ref="C4:C6"/>
    <mergeCell ref="A3:I3"/>
    <mergeCell ref="B4:B6"/>
    <mergeCell ref="D4:E4"/>
    <mergeCell ref="G4:H4"/>
  </mergeCells>
  <phoneticPr fontId="4" type="noConversion"/>
  <pageMargins left="0.511811024" right="0.511811024" top="0.78740157499999996" bottom="0.78740157499999996" header="0.31496062000000002" footer="0.31496062000000002"/>
  <pageSetup paperSize="9" orientation="landscape" r:id="rId1"/>
  <headerFooter>
    <oddFooter>&amp;LPlanilha de Composição de Custos e Formação de Preços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QUADRO RESUMO</vt:lpstr>
      <vt:lpstr>OPERADOR DE MÁQUINA</vt:lpstr>
      <vt:lpstr> A - UNIFORMES</vt:lpstr>
      <vt:lpstr>' A - UNIFORMES'!Area_de_impressao</vt:lpstr>
      <vt:lpstr>'OPERADOR DE MÁQUINA'!Area_de_impressao</vt:lpstr>
      <vt:lpstr>'QUADRO 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controladoria</cp:lastModifiedBy>
  <cp:lastPrinted>2024-10-30T13:29:31Z</cp:lastPrinted>
  <dcterms:created xsi:type="dcterms:W3CDTF">2019-09-02T19:54:50Z</dcterms:created>
  <dcterms:modified xsi:type="dcterms:W3CDTF">2025-10-17T21:37:03Z</dcterms:modified>
</cp:coreProperties>
</file>